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 activeTab="1"/>
  </bookViews>
  <sheets>
    <sheet name="Monthly DD by cycle" sheetId="2" r:id="rId1"/>
    <sheet name="Monthly weather adjustment" sheetId="1" r:id="rId2"/>
    <sheet name="Sheet6" sheetId="6" state="hidden" r:id="rId3"/>
    <sheet name="Sheet5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6" l="1"/>
  <c r="F16" i="6" s="1"/>
  <c r="F25" i="2" l="1"/>
  <c r="F47" i="1" s="1"/>
  <c r="G25" i="2"/>
  <c r="G47" i="1" s="1"/>
  <c r="H25" i="2"/>
  <c r="H47" i="1" s="1"/>
  <c r="I25" i="2"/>
  <c r="I47" i="1" s="1"/>
  <c r="J25" i="2"/>
  <c r="J47" i="1" s="1"/>
  <c r="K25" i="2"/>
  <c r="K47" i="1" s="1"/>
  <c r="L25" i="2"/>
  <c r="L47" i="1" s="1"/>
  <c r="M25" i="2"/>
  <c r="M47" i="1" s="1"/>
  <c r="N25" i="2"/>
  <c r="N47" i="1" s="1"/>
  <c r="O25" i="2"/>
  <c r="O47" i="1" s="1"/>
  <c r="P25" i="2"/>
  <c r="P47" i="1" s="1"/>
  <c r="Q25" i="2"/>
  <c r="Q47" i="1" s="1"/>
  <c r="F31" i="2"/>
  <c r="F52" i="1" s="1"/>
  <c r="G31" i="2"/>
  <c r="G52" i="1" s="1"/>
  <c r="H31" i="2"/>
  <c r="H52" i="1" s="1"/>
  <c r="I31" i="2"/>
  <c r="I52" i="1" s="1"/>
  <c r="J31" i="2"/>
  <c r="J52" i="1" s="1"/>
  <c r="K31" i="2"/>
  <c r="K52" i="1" s="1"/>
  <c r="L31" i="2"/>
  <c r="L52" i="1" s="1"/>
  <c r="M31" i="2"/>
  <c r="M52" i="1" s="1"/>
  <c r="N31" i="2"/>
  <c r="N52" i="1" s="1"/>
  <c r="O31" i="2"/>
  <c r="O52" i="1" s="1"/>
  <c r="P31" i="2"/>
  <c r="P52" i="1" s="1"/>
  <c r="Q31" i="2"/>
  <c r="Q52" i="1" s="1"/>
  <c r="F21" i="1" l="1"/>
  <c r="N21" i="1"/>
  <c r="N23" i="1" s="1"/>
  <c r="J21" i="1"/>
  <c r="J23" i="1" s="1"/>
  <c r="F30" i="1"/>
  <c r="F32" i="1" s="1"/>
  <c r="N30" i="1"/>
  <c r="J30" i="1"/>
  <c r="Q21" i="1"/>
  <c r="Q23" i="1" s="1"/>
  <c r="M21" i="1"/>
  <c r="M23" i="1" s="1"/>
  <c r="I21" i="1"/>
  <c r="Q30" i="1"/>
  <c r="M30" i="1"/>
  <c r="M32" i="1" s="1"/>
  <c r="I30" i="1"/>
  <c r="I32" i="1" s="1"/>
  <c r="P21" i="1"/>
  <c r="L21" i="1"/>
  <c r="H21" i="1"/>
  <c r="H23" i="1" s="1"/>
  <c r="P30" i="1"/>
  <c r="P32" i="1" s="1"/>
  <c r="L30" i="1"/>
  <c r="H30" i="1"/>
  <c r="O21" i="1"/>
  <c r="O23" i="1" s="1"/>
  <c r="K21" i="1"/>
  <c r="K23" i="1" s="1"/>
  <c r="G21" i="1"/>
  <c r="O30" i="1"/>
  <c r="K30" i="1"/>
  <c r="G30" i="1"/>
  <c r="G32" i="1" s="1"/>
  <c r="Q15" i="2"/>
  <c r="P15" i="2"/>
  <c r="O15" i="2"/>
  <c r="N15" i="2"/>
  <c r="M15" i="2"/>
  <c r="L15" i="2"/>
  <c r="K15" i="2"/>
  <c r="J15" i="2"/>
  <c r="I15" i="2"/>
  <c r="H15" i="2"/>
  <c r="G15" i="2"/>
  <c r="F15" i="2"/>
  <c r="Q9" i="2"/>
  <c r="P9" i="2"/>
  <c r="O9" i="2"/>
  <c r="N9" i="2"/>
  <c r="M9" i="2"/>
  <c r="L9" i="2"/>
  <c r="K9" i="2"/>
  <c r="J9" i="2"/>
  <c r="I9" i="2"/>
  <c r="H9" i="2"/>
  <c r="G9" i="2"/>
  <c r="F9" i="2"/>
  <c r="R96" i="1"/>
  <c r="R91" i="1"/>
  <c r="G80" i="1"/>
  <c r="G82" i="1" s="1"/>
  <c r="H80" i="1"/>
  <c r="H82" i="1" s="1"/>
  <c r="I80" i="1"/>
  <c r="I82" i="1" s="1"/>
  <c r="J80" i="1"/>
  <c r="J82" i="1" s="1"/>
  <c r="K80" i="1"/>
  <c r="K82" i="1" s="1"/>
  <c r="L80" i="1"/>
  <c r="L82" i="1" s="1"/>
  <c r="M80" i="1"/>
  <c r="M82" i="1" s="1"/>
  <c r="N80" i="1"/>
  <c r="N82" i="1" s="1"/>
  <c r="O80" i="1"/>
  <c r="O82" i="1" s="1"/>
  <c r="P80" i="1"/>
  <c r="P82" i="1" s="1"/>
  <c r="Q80" i="1"/>
  <c r="Q82" i="1" s="1"/>
  <c r="R80" i="1"/>
  <c r="F80" i="1"/>
  <c r="F82" i="1" s="1"/>
  <c r="G75" i="1"/>
  <c r="G77" i="1" s="1"/>
  <c r="H75" i="1"/>
  <c r="H77" i="1" s="1"/>
  <c r="I75" i="1"/>
  <c r="I77" i="1" s="1"/>
  <c r="J75" i="1"/>
  <c r="J77" i="1" s="1"/>
  <c r="K75" i="1"/>
  <c r="K77" i="1" s="1"/>
  <c r="L75" i="1"/>
  <c r="L77" i="1" s="1"/>
  <c r="M75" i="1"/>
  <c r="M77" i="1" s="1"/>
  <c r="N75" i="1"/>
  <c r="N77" i="1" s="1"/>
  <c r="O75" i="1"/>
  <c r="O77" i="1" s="1"/>
  <c r="P75" i="1"/>
  <c r="Q75" i="1"/>
  <c r="Q77" i="1" s="1"/>
  <c r="R75" i="1"/>
  <c r="F75" i="1"/>
  <c r="F77" i="1" s="1"/>
  <c r="R66" i="1"/>
  <c r="R61" i="1"/>
  <c r="H54" i="1"/>
  <c r="K54" i="1"/>
  <c r="L54" i="1"/>
  <c r="M54" i="1"/>
  <c r="N54" i="1"/>
  <c r="O54" i="1"/>
  <c r="P54" i="1"/>
  <c r="R52" i="1"/>
  <c r="F54" i="1"/>
  <c r="G49" i="1"/>
  <c r="H49" i="1"/>
  <c r="I49" i="1"/>
  <c r="J49" i="1"/>
  <c r="K49" i="1"/>
  <c r="L49" i="1"/>
  <c r="M49" i="1"/>
  <c r="N49" i="1"/>
  <c r="O49" i="1"/>
  <c r="P49" i="1"/>
  <c r="R47" i="1"/>
  <c r="F49" i="1"/>
  <c r="P77" i="1"/>
  <c r="Q54" i="1"/>
  <c r="I54" i="1"/>
  <c r="G54" i="1"/>
  <c r="Q49" i="1"/>
  <c r="G35" i="1"/>
  <c r="G37" i="1" s="1"/>
  <c r="H35" i="1"/>
  <c r="H37" i="1" s="1"/>
  <c r="I35" i="1"/>
  <c r="I37" i="1" s="1"/>
  <c r="J35" i="1"/>
  <c r="J37" i="1" s="1"/>
  <c r="K35" i="1"/>
  <c r="K37" i="1" s="1"/>
  <c r="L35" i="1"/>
  <c r="L37" i="1" s="1"/>
  <c r="M35" i="1"/>
  <c r="M37" i="1" s="1"/>
  <c r="N35" i="1"/>
  <c r="N37" i="1" s="1"/>
  <c r="O35" i="1"/>
  <c r="O37" i="1" s="1"/>
  <c r="P35" i="1"/>
  <c r="P37" i="1" s="1"/>
  <c r="Q35" i="1"/>
  <c r="Q37" i="1" s="1"/>
  <c r="R35" i="1"/>
  <c r="F35" i="1"/>
  <c r="F37" i="1" s="1"/>
  <c r="H32" i="1"/>
  <c r="J32" i="1"/>
  <c r="K32" i="1"/>
  <c r="L32" i="1"/>
  <c r="N32" i="1"/>
  <c r="O32" i="1"/>
  <c r="Q32" i="1"/>
  <c r="R30" i="1"/>
  <c r="G23" i="1"/>
  <c r="I23" i="1"/>
  <c r="L23" i="1"/>
  <c r="P23" i="1"/>
  <c r="F23" i="1"/>
  <c r="F91" i="1" l="1"/>
  <c r="F61" i="1"/>
  <c r="F63" i="1" s="1"/>
  <c r="F16" i="1"/>
  <c r="F18" i="1" s="1"/>
  <c r="F25" i="1" s="1"/>
  <c r="J91" i="1"/>
  <c r="J93" i="1" s="1"/>
  <c r="J61" i="1"/>
  <c r="J63" i="1" s="1"/>
  <c r="J16" i="1"/>
  <c r="J18" i="1" s="1"/>
  <c r="N91" i="1"/>
  <c r="N93" i="1" s="1"/>
  <c r="N61" i="1"/>
  <c r="N63" i="1" s="1"/>
  <c r="N16" i="1"/>
  <c r="N18" i="1" s="1"/>
  <c r="F96" i="1"/>
  <c r="F98" i="1" s="1"/>
  <c r="F66" i="1"/>
  <c r="F68" i="1" s="1"/>
  <c r="F70" i="1" s="1"/>
  <c r="J96" i="1"/>
  <c r="J98" i="1" s="1"/>
  <c r="J66" i="1"/>
  <c r="J68" i="1" s="1"/>
  <c r="N96" i="1"/>
  <c r="N98" i="1" s="1"/>
  <c r="N66" i="1"/>
  <c r="N68" i="1" s="1"/>
  <c r="G91" i="1"/>
  <c r="G93" i="1" s="1"/>
  <c r="G100" i="1" s="1"/>
  <c r="G10" i="1" s="1"/>
  <c r="G61" i="1"/>
  <c r="G63" i="1" s="1"/>
  <c r="G16" i="1"/>
  <c r="G18" i="1" s="1"/>
  <c r="K91" i="1"/>
  <c r="K93" i="1" s="1"/>
  <c r="K61" i="1"/>
  <c r="K63" i="1" s="1"/>
  <c r="K16" i="1"/>
  <c r="K18" i="1" s="1"/>
  <c r="O91" i="1"/>
  <c r="O61" i="1"/>
  <c r="O63" i="1" s="1"/>
  <c r="O70" i="1" s="1"/>
  <c r="O8" i="1" s="1"/>
  <c r="O16" i="1"/>
  <c r="O18" i="1" s="1"/>
  <c r="O25" i="1" s="1"/>
  <c r="O5" i="1" s="1"/>
  <c r="G96" i="1"/>
  <c r="G98" i="1" s="1"/>
  <c r="G66" i="1"/>
  <c r="G68" i="1" s="1"/>
  <c r="K96" i="1"/>
  <c r="K98" i="1" s="1"/>
  <c r="K66" i="1"/>
  <c r="K68" i="1" s="1"/>
  <c r="O96" i="1"/>
  <c r="O98" i="1" s="1"/>
  <c r="O66" i="1"/>
  <c r="O68" i="1" s="1"/>
  <c r="H91" i="1"/>
  <c r="H93" i="1" s="1"/>
  <c r="H61" i="1"/>
  <c r="H63" i="1" s="1"/>
  <c r="H16" i="1"/>
  <c r="H18" i="1" s="1"/>
  <c r="L91" i="1"/>
  <c r="L61" i="1"/>
  <c r="L63" i="1" s="1"/>
  <c r="L16" i="1"/>
  <c r="L18" i="1" s="1"/>
  <c r="L25" i="1" s="1"/>
  <c r="L5" i="1" s="1"/>
  <c r="P91" i="1"/>
  <c r="P93" i="1" s="1"/>
  <c r="P61" i="1"/>
  <c r="P63" i="1" s="1"/>
  <c r="P16" i="1"/>
  <c r="P18" i="1" s="1"/>
  <c r="P25" i="1" s="1"/>
  <c r="P5" i="1" s="1"/>
  <c r="H96" i="1"/>
  <c r="H98" i="1" s="1"/>
  <c r="H66" i="1"/>
  <c r="H68" i="1" s="1"/>
  <c r="L96" i="1"/>
  <c r="L98" i="1" s="1"/>
  <c r="L66" i="1"/>
  <c r="L68" i="1" s="1"/>
  <c r="L70" i="1" s="1"/>
  <c r="L8" i="1" s="1"/>
  <c r="P96" i="1"/>
  <c r="P98" i="1" s="1"/>
  <c r="P66" i="1"/>
  <c r="P68" i="1" s="1"/>
  <c r="L93" i="1"/>
  <c r="L100" i="1" s="1"/>
  <c r="L10" i="1" s="1"/>
  <c r="I91" i="1"/>
  <c r="I93" i="1" s="1"/>
  <c r="I61" i="1"/>
  <c r="I63" i="1" s="1"/>
  <c r="I70" i="1" s="1"/>
  <c r="I8" i="1" s="1"/>
  <c r="I16" i="1"/>
  <c r="I18" i="1" s="1"/>
  <c r="M91" i="1"/>
  <c r="M93" i="1" s="1"/>
  <c r="M61" i="1"/>
  <c r="M63" i="1" s="1"/>
  <c r="M16" i="1"/>
  <c r="M18" i="1" s="1"/>
  <c r="M25" i="1" s="1"/>
  <c r="M5" i="1" s="1"/>
  <c r="Q91" i="1"/>
  <c r="Q93" i="1" s="1"/>
  <c r="Q61" i="1"/>
  <c r="Q63" i="1" s="1"/>
  <c r="Q16" i="1"/>
  <c r="Q18" i="1" s="1"/>
  <c r="Q25" i="1" s="1"/>
  <c r="Q5" i="1" s="1"/>
  <c r="I96" i="1"/>
  <c r="I98" i="1" s="1"/>
  <c r="I66" i="1"/>
  <c r="I68" i="1" s="1"/>
  <c r="M96" i="1"/>
  <c r="M98" i="1" s="1"/>
  <c r="M66" i="1"/>
  <c r="M68" i="1" s="1"/>
  <c r="Q96" i="1"/>
  <c r="Q98" i="1" s="1"/>
  <c r="Q66" i="1"/>
  <c r="Q68" i="1" s="1"/>
  <c r="F93" i="1"/>
  <c r="F100" i="1" s="1"/>
  <c r="F10" i="1" s="1"/>
  <c r="O93" i="1"/>
  <c r="J25" i="1"/>
  <c r="J5" i="1" s="1"/>
  <c r="I25" i="1"/>
  <c r="I5" i="1" s="1"/>
  <c r="N25" i="1"/>
  <c r="N5" i="1" s="1"/>
  <c r="H25" i="1"/>
  <c r="H5" i="1" s="1"/>
  <c r="P70" i="1"/>
  <c r="P8" i="1" s="1"/>
  <c r="R23" i="1"/>
  <c r="K25" i="1"/>
  <c r="K5" i="1" s="1"/>
  <c r="G25" i="1"/>
  <c r="G5" i="1" s="1"/>
  <c r="J84" i="1"/>
  <c r="J9" i="1" s="1"/>
  <c r="N84" i="1"/>
  <c r="N9" i="1" s="1"/>
  <c r="J70" i="1"/>
  <c r="J8" i="1" s="1"/>
  <c r="G70" i="1"/>
  <c r="G8" i="1" s="1"/>
  <c r="J56" i="1"/>
  <c r="J7" i="1" s="1"/>
  <c r="N56" i="1"/>
  <c r="N7" i="1" s="1"/>
  <c r="R77" i="1"/>
  <c r="G84" i="1"/>
  <c r="G9" i="1" s="1"/>
  <c r="O84" i="1"/>
  <c r="O9" i="1" s="1"/>
  <c r="H84" i="1"/>
  <c r="H9" i="1" s="1"/>
  <c r="K84" i="1"/>
  <c r="K9" i="1" s="1"/>
  <c r="L84" i="1"/>
  <c r="L9" i="1" s="1"/>
  <c r="F84" i="1"/>
  <c r="F9" i="1" s="1"/>
  <c r="R82" i="1"/>
  <c r="I84" i="1"/>
  <c r="I9" i="1" s="1"/>
  <c r="M84" i="1"/>
  <c r="M9" i="1" s="1"/>
  <c r="Q84" i="1"/>
  <c r="Q9" i="1" s="1"/>
  <c r="P84" i="1"/>
  <c r="P9" i="1" s="1"/>
  <c r="R49" i="1"/>
  <c r="G56" i="1"/>
  <c r="G7" i="1" s="1"/>
  <c r="O56" i="1"/>
  <c r="O7" i="1" s="1"/>
  <c r="H56" i="1"/>
  <c r="H7" i="1" s="1"/>
  <c r="F56" i="1"/>
  <c r="F7" i="1" s="1"/>
  <c r="R54" i="1"/>
  <c r="K56" i="1"/>
  <c r="K7" i="1" s="1"/>
  <c r="L56" i="1"/>
  <c r="L7" i="1" s="1"/>
  <c r="I56" i="1"/>
  <c r="I7" i="1" s="1"/>
  <c r="M56" i="1"/>
  <c r="M7" i="1" s="1"/>
  <c r="Q56" i="1"/>
  <c r="Q7" i="1" s="1"/>
  <c r="P56" i="1"/>
  <c r="P7" i="1" s="1"/>
  <c r="Q39" i="1"/>
  <c r="Q6" i="1" s="1"/>
  <c r="I39" i="1"/>
  <c r="I6" i="1" s="1"/>
  <c r="M39" i="1"/>
  <c r="M6" i="1" s="1"/>
  <c r="R32" i="1"/>
  <c r="R37" i="1"/>
  <c r="F39" i="1"/>
  <c r="F6" i="1" s="1"/>
  <c r="J39" i="1"/>
  <c r="J6" i="1" s="1"/>
  <c r="N39" i="1"/>
  <c r="N6" i="1" s="1"/>
  <c r="G39" i="1"/>
  <c r="G6" i="1" s="1"/>
  <c r="K39" i="1"/>
  <c r="K6" i="1" s="1"/>
  <c r="O39" i="1"/>
  <c r="O6" i="1" s="1"/>
  <c r="H39" i="1"/>
  <c r="H6" i="1" s="1"/>
  <c r="L39" i="1"/>
  <c r="L6" i="1" s="1"/>
  <c r="P39" i="1"/>
  <c r="P6" i="1" s="1"/>
  <c r="M70" i="1" l="1"/>
  <c r="M8" i="1" s="1"/>
  <c r="O100" i="1"/>
  <c r="O10" i="1" s="1"/>
  <c r="K100" i="1"/>
  <c r="K10" i="1" s="1"/>
  <c r="Q70" i="1"/>
  <c r="Q8" i="1" s="1"/>
  <c r="Q11" i="1" s="1"/>
  <c r="I100" i="1"/>
  <c r="I10" i="1" s="1"/>
  <c r="I11" i="1" s="1"/>
  <c r="R18" i="1"/>
  <c r="N100" i="1"/>
  <c r="N10" i="1" s="1"/>
  <c r="R68" i="1"/>
  <c r="K70" i="1"/>
  <c r="K8" i="1" s="1"/>
  <c r="R98" i="1"/>
  <c r="Q100" i="1"/>
  <c r="Q10" i="1" s="1"/>
  <c r="P100" i="1"/>
  <c r="P10" i="1" s="1"/>
  <c r="P11" i="1" s="1"/>
  <c r="N70" i="1"/>
  <c r="N8" i="1" s="1"/>
  <c r="J100" i="1"/>
  <c r="J10" i="1" s="1"/>
  <c r="J11" i="1" s="1"/>
  <c r="R63" i="1"/>
  <c r="H70" i="1"/>
  <c r="H8" i="1" s="1"/>
  <c r="H100" i="1"/>
  <c r="H10" i="1" s="1"/>
  <c r="R93" i="1"/>
  <c r="M100" i="1"/>
  <c r="M10" i="1" s="1"/>
  <c r="R6" i="1"/>
  <c r="R7" i="1"/>
  <c r="O11" i="1"/>
  <c r="F8" i="1"/>
  <c r="L11" i="1"/>
  <c r="R9" i="1"/>
  <c r="G11" i="1"/>
  <c r="R25" i="1"/>
  <c r="F5" i="1"/>
  <c r="R84" i="1"/>
  <c r="R56" i="1"/>
  <c r="R39" i="1"/>
  <c r="K11" i="1" l="1"/>
  <c r="N11" i="1"/>
  <c r="H11" i="1"/>
  <c r="R10" i="1"/>
  <c r="R8" i="1"/>
  <c r="R70" i="1"/>
  <c r="R100" i="1"/>
  <c r="M11" i="1"/>
  <c r="F11" i="1"/>
  <c r="R5" i="1"/>
  <c r="R11" i="1" l="1"/>
</calcChain>
</file>

<file path=xl/sharedStrings.xml><?xml version="1.0" encoding="utf-8"?>
<sst xmlns="http://schemas.openxmlformats.org/spreadsheetml/2006/main" count="308" uniqueCount="40">
  <si>
    <t>Heating Degree days 10 year normal</t>
  </si>
  <si>
    <t>Heating Degree Days Actual</t>
  </si>
  <si>
    <t>Variance from normal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</si>
  <si>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</si>
  <si>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</si>
  <si>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</si>
  <si>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</si>
  <si>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</si>
  <si>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</si>
  <si>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</si>
  <si>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</si>
  <si>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</si>
  <si>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 xml:space="preserve">Oct </t>
  </si>
  <si>
    <t>Nov</t>
  </si>
  <si>
    <t>Dec</t>
  </si>
  <si>
    <t>Cooling Degree days 10 year normal</t>
  </si>
  <si>
    <t>Cooling Degree Days Actual</t>
  </si>
  <si>
    <t>Residential</t>
  </si>
  <si>
    <t>Total</t>
  </si>
  <si>
    <t>Total weather adjustment</t>
  </si>
  <si>
    <t>BES</t>
  </si>
  <si>
    <t>CIS</t>
  </si>
  <si>
    <t>Monthly Weather Adjustments by Customer Class</t>
  </si>
  <si>
    <t>Residential (CIS)</t>
  </si>
  <si>
    <t>Primary AMS (CIS)</t>
  </si>
  <si>
    <t>Primary IDR</t>
  </si>
  <si>
    <t>Primary IDR (BES)</t>
  </si>
  <si>
    <t>Secondary &lt;=10 (CIS)</t>
  </si>
  <si>
    <t>Secondary &lt;= 10</t>
  </si>
  <si>
    <t>Secondary &gt; 10 AMS (CIS)</t>
  </si>
  <si>
    <t>Secondary &gt;10 AMS</t>
  </si>
  <si>
    <t>Secondary &gt;10 IDR (BES)</t>
  </si>
  <si>
    <t>Secondary &gt;10 IDR</t>
  </si>
  <si>
    <t>Primary AMS</t>
  </si>
  <si>
    <t>HDD weather coefficients</t>
  </si>
  <si>
    <t>CDD weather coefficients</t>
  </si>
  <si>
    <t>HDD calculation</t>
  </si>
  <si>
    <t>HDD adjustment</t>
  </si>
  <si>
    <t>CDD calculation</t>
  </si>
  <si>
    <t>CDD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</si>
</sst>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2" fontId="0" fillId="0" borderId="6" xfId="0" applyNumberFormat="1" applyBorder="1"/>
    <xf numFmtId="0" fontId="0" fillId="0" borderId="6" xfId="0" applyBorder="1"/>
    <xf numFmtId="0" fontId="0" fillId="0" borderId="8" xfId="0" applyBorder="1"/>
    <xf numFmtId="2" fontId="0" fillId="0" borderId="9" xfId="0" applyNumberFormat="1" applyBorder="1"/>
    <xf numFmtId="0" fontId="0" fillId="0" borderId="9" xfId="0" applyBorder="1"/>
    <xf numFmtId="0" fontId="0" fillId="0" borderId="12" xfId="0" applyBorder="1"/>
    <xf numFmtId="0" fontId="0" fillId="0" borderId="15" xfId="0" applyBorder="1"/>
    <xf numFmtId="0" fontId="0" fillId="0" borderId="17" xfId="0" applyBorder="1"/>
    <xf numFmtId="0" fontId="0" fillId="0" borderId="21" xfId="0" applyBorder="1"/>
    <xf numFmtId="0" fontId="0" fillId="0" borderId="22" xfId="0" applyBorder="1"/>
    <xf numFmtId="0" fontId="0" fillId="0" borderId="26" xfId="0" applyBorder="1"/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20" xfId="0" applyNumberFormat="1" applyBorder="1"/>
    <xf numFmtId="2" fontId="0" fillId="0" borderId="21" xfId="0" applyNumberFormat="1" applyBorder="1"/>
    <xf numFmtId="2" fontId="0" fillId="0" borderId="22" xfId="0" applyNumberFormat="1" applyBorder="1"/>
    <xf numFmtId="0" fontId="0" fillId="0" borderId="3" xfId="0" applyBorder="1" applyAlignment="1">
      <alignment horizontal="center"/>
    </xf>
    <xf numFmtId="0" fontId="0" fillId="0" borderId="31" xfId="0" applyBorder="1"/>
    <xf numFmtId="2" fontId="0" fillId="0" borderId="32" xfId="0" applyNumberFormat="1" applyBorder="1"/>
    <xf numFmtId="2" fontId="0" fillId="0" borderId="33" xfId="0" applyNumberFormat="1" applyBorder="1"/>
    <xf numFmtId="0" fontId="0" fillId="0" borderId="35" xfId="0" applyBorder="1"/>
    <xf numFmtId="2" fontId="0" fillId="0" borderId="16" xfId="0" applyNumberFormat="1" applyBorder="1"/>
    <xf numFmtId="2" fontId="0" fillId="0" borderId="36" xfId="0" applyNumberFormat="1" applyBorder="1"/>
    <xf numFmtId="0" fontId="0" fillId="0" borderId="30" xfId="0" applyBorder="1"/>
    <xf numFmtId="0" fontId="0" fillId="0" borderId="16" xfId="0" applyBorder="1"/>
    <xf numFmtId="0" fontId="0" fillId="0" borderId="34" xfId="0" applyBorder="1"/>
    <xf numFmtId="0" fontId="0" fillId="0" borderId="37" xfId="0" applyBorder="1"/>
    <xf numFmtId="0" fontId="0" fillId="0" borderId="38" xfId="0" applyBorder="1"/>
    <xf numFmtId="0" fontId="0" fillId="0" borderId="1" xfId="0" applyBorder="1"/>
    <xf numFmtId="0" fontId="0" fillId="0" borderId="3" xfId="0" applyBorder="1" applyAlignment="1"/>
    <xf numFmtId="0" fontId="0" fillId="0" borderId="18" xfId="0" applyBorder="1"/>
    <xf numFmtId="0" fontId="0" fillId="0" borderId="42" xfId="0" applyBorder="1"/>
    <xf numFmtId="0" fontId="0" fillId="0" borderId="43" xfId="0" applyBorder="1"/>
    <xf numFmtId="0" fontId="0" fillId="0" borderId="36" xfId="0" applyBorder="1"/>
    <xf numFmtId="0" fontId="0" fillId="0" borderId="23" xfId="0" applyBorder="1"/>
    <xf numFmtId="0" fontId="0" fillId="0" borderId="46" xfId="0" applyBorder="1"/>
    <xf numFmtId="0" fontId="0" fillId="0" borderId="47" xfId="0" applyBorder="1"/>
    <xf numFmtId="0" fontId="0" fillId="0" borderId="45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" xfId="0" applyFill="1" applyBorder="1"/>
    <xf numFmtId="0" fontId="0" fillId="0" borderId="0" xfId="0" applyBorder="1" applyAlignment="1"/>
    <xf numFmtId="2" fontId="0" fillId="0" borderId="51" xfId="0" applyNumberFormat="1" applyBorder="1"/>
    <xf numFmtId="2" fontId="0" fillId="0" borderId="18" xfId="0" applyNumberFormat="1" applyBorder="1"/>
    <xf numFmtId="3" fontId="0" fillId="0" borderId="9" xfId="0" applyNumberFormat="1" applyBorder="1"/>
    <xf numFmtId="3" fontId="0" fillId="0" borderId="32" xfId="0" applyNumberFormat="1" applyBorder="1"/>
    <xf numFmtId="3" fontId="0" fillId="0" borderId="22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40" xfId="0" applyNumberFormat="1" applyBorder="1"/>
    <xf numFmtId="3" fontId="0" fillId="0" borderId="18" xfId="0" applyNumberFormat="1" applyBorder="1"/>
    <xf numFmtId="3" fontId="0" fillId="0" borderId="39" xfId="0" applyNumberFormat="1" applyBorder="1"/>
    <xf numFmtId="3" fontId="0" fillId="0" borderId="33" xfId="0" applyNumberFormat="1" applyBorder="1"/>
    <xf numFmtId="3" fontId="0" fillId="0" borderId="43" xfId="0" applyNumberFormat="1" applyBorder="1"/>
    <xf numFmtId="3" fontId="0" fillId="0" borderId="36" xfId="0" applyNumberFormat="1" applyBorder="1"/>
    <xf numFmtId="3" fontId="0" fillId="0" borderId="44" xfId="0" applyNumberFormat="1" applyBorder="1"/>
    <xf numFmtId="3" fontId="0" fillId="0" borderId="41" xfId="0" applyNumberFormat="1" applyBorder="1"/>
    <xf numFmtId="3" fontId="0" fillId="0" borderId="30" xfId="0" applyNumberFormat="1" applyBorder="1"/>
    <xf numFmtId="3" fontId="0" fillId="0" borderId="34" xfId="0" applyNumberFormat="1" applyBorder="1"/>
    <xf numFmtId="3" fontId="0" fillId="0" borderId="0" xfId="0" applyNumberFormat="1"/>
    <xf numFmtId="0" fontId="3" fillId="0" borderId="23" xfId="0" applyFont="1" applyBorder="1"/>
    <xf numFmtId="3" fontId="3" fillId="0" borderId="40" xfId="0" applyNumberFormat="1" applyFont="1" applyBorder="1"/>
    <xf numFmtId="3" fontId="3" fillId="0" borderId="18" xfId="0" applyNumberFormat="1" applyFont="1" applyBorder="1"/>
    <xf numFmtId="3" fontId="3" fillId="0" borderId="39" xfId="0" applyNumberFormat="1" applyFont="1" applyBorder="1"/>
    <xf numFmtId="3" fontId="3" fillId="0" borderId="41" xfId="0" applyNumberFormat="1" applyFont="1" applyBorder="1"/>
    <xf numFmtId="3" fontId="3" fillId="0" borderId="9" xfId="0" applyNumberFormat="1" applyFont="1" applyBorder="1"/>
    <xf numFmtId="3" fontId="3" fillId="0" borderId="0" xfId="0" applyNumberFormat="1" applyFont="1" applyFill="1" applyBorder="1"/>
    <xf numFmtId="164" fontId="0" fillId="0" borderId="0" xfId="0" applyNumberFormat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31"/>
  <sheetViews>
    <sheetView view="pageLayout" zoomScaleNormal="130" workbookViewId="0">
      <selection activeCell="D18" sqref="D18"/>
    </sheetView>
  </sheetViews>
  <sheetFormatPr defaultRowHeight="15" x14ac:dyDescent="0.25"/>
  <cols>
    <col min="5" max="5" width="10.140625" customWidth="1"/>
  </cols>
  <sheetData>
    <row r="3" spans="2:19" x14ac:dyDescent="0.25">
      <c r="I3" s="87"/>
      <c r="J3" s="87"/>
    </row>
    <row r="4" spans="2:19" ht="15.75" thickBot="1" x14ac:dyDescent="0.3"/>
    <row r="5" spans="2:19" ht="15.75" thickBot="1" x14ac:dyDescent="0.3">
      <c r="B5" s="88" t="s">
        <v>20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0"/>
      <c r="R5" s="3"/>
    </row>
    <row r="6" spans="2:19" x14ac:dyDescent="0.25">
      <c r="B6" s="74"/>
      <c r="C6" s="75"/>
      <c r="D6" s="75"/>
      <c r="E6" s="76"/>
      <c r="F6" s="22" t="s">
        <v>3</v>
      </c>
      <c r="G6" s="25" t="s">
        <v>4</v>
      </c>
      <c r="H6" s="25" t="s">
        <v>5</v>
      </c>
      <c r="I6" s="25" t="s">
        <v>6</v>
      </c>
      <c r="J6" s="25" t="s">
        <v>7</v>
      </c>
      <c r="K6" s="25" t="s">
        <v>8</v>
      </c>
      <c r="L6" s="25" t="s">
        <v>9</v>
      </c>
      <c r="M6" s="25" t="s">
        <v>10</v>
      </c>
      <c r="N6" s="25" t="s">
        <v>11</v>
      </c>
      <c r="O6" s="25" t="s">
        <v>12</v>
      </c>
      <c r="P6" s="25" t="s">
        <v>13</v>
      </c>
      <c r="Q6" s="15" t="s">
        <v>14</v>
      </c>
      <c r="R6" s="46"/>
      <c r="S6" s="4"/>
    </row>
    <row r="7" spans="2:19" x14ac:dyDescent="0.25">
      <c r="B7" s="77" t="s">
        <v>0</v>
      </c>
      <c r="C7" s="78"/>
      <c r="D7" s="78"/>
      <c r="E7" s="79"/>
      <c r="F7" s="23">
        <v>348.2412781880459</v>
      </c>
      <c r="G7" s="26">
        <v>221.27977430098085</v>
      </c>
      <c r="H7" s="26">
        <v>82.44246284859463</v>
      </c>
      <c r="I7" s="26">
        <v>14.186576704545454</v>
      </c>
      <c r="J7" s="26">
        <v>0.71439236111111137</v>
      </c>
      <c r="K7" s="26">
        <v>0</v>
      </c>
      <c r="L7" s="26">
        <v>0</v>
      </c>
      <c r="M7" s="26">
        <v>0</v>
      </c>
      <c r="N7" s="26">
        <v>1.6370707070707069</v>
      </c>
      <c r="O7" s="26">
        <v>44.390616957619677</v>
      </c>
      <c r="P7" s="26">
        <v>203.28159787248779</v>
      </c>
      <c r="Q7" s="19">
        <v>344.17657861447128</v>
      </c>
      <c r="R7" s="3"/>
      <c r="S7" s="4"/>
    </row>
    <row r="8" spans="2:19" x14ac:dyDescent="0.25">
      <c r="B8" s="77" t="s">
        <v>1</v>
      </c>
      <c r="C8" s="78"/>
      <c r="D8" s="78"/>
      <c r="E8" s="79"/>
      <c r="F8" s="23">
        <v>375.42113095238096</v>
      </c>
      <c r="G8" s="26">
        <v>112.109126984127</v>
      </c>
      <c r="H8" s="26">
        <v>46.338293650793652</v>
      </c>
      <c r="I8" s="26">
        <v>28.751488095238095</v>
      </c>
      <c r="J8" s="26">
        <v>0</v>
      </c>
      <c r="K8" s="26">
        <v>0</v>
      </c>
      <c r="L8" s="26">
        <v>0</v>
      </c>
      <c r="M8" s="26">
        <v>0</v>
      </c>
      <c r="N8" s="26">
        <v>1.5606812169312168</v>
      </c>
      <c r="O8" s="26">
        <v>51.257936507936499</v>
      </c>
      <c r="P8" s="26">
        <v>245.74041005291005</v>
      </c>
      <c r="Q8" s="19">
        <v>291.88012566137564</v>
      </c>
      <c r="R8" s="3"/>
      <c r="S8" s="4"/>
    </row>
    <row r="9" spans="2:19" ht="15.75" thickBot="1" x14ac:dyDescent="0.3">
      <c r="B9" s="80" t="s">
        <v>2</v>
      </c>
      <c r="C9" s="81"/>
      <c r="D9" s="81"/>
      <c r="E9" s="82"/>
      <c r="F9" s="24">
        <f>F8-F7</f>
        <v>27.179852764335067</v>
      </c>
      <c r="G9" s="27">
        <f t="shared" ref="G9:Q9" si="0">G8-G7</f>
        <v>-109.17064731685385</v>
      </c>
      <c r="H9" s="27">
        <f t="shared" si="0"/>
        <v>-36.104169197800978</v>
      </c>
      <c r="I9" s="27">
        <f t="shared" si="0"/>
        <v>14.564911390692641</v>
      </c>
      <c r="J9" s="27">
        <f t="shared" si="0"/>
        <v>-0.71439236111111137</v>
      </c>
      <c r="K9" s="27">
        <f t="shared" si="0"/>
        <v>0</v>
      </c>
      <c r="L9" s="27">
        <f t="shared" si="0"/>
        <v>0</v>
      </c>
      <c r="M9" s="27">
        <f t="shared" si="0"/>
        <v>0</v>
      </c>
      <c r="N9" s="27">
        <f t="shared" si="0"/>
        <v>-7.6389490139490146E-2</v>
      </c>
      <c r="O9" s="27">
        <f t="shared" si="0"/>
        <v>6.8673195503168216</v>
      </c>
      <c r="P9" s="27">
        <f t="shared" si="0"/>
        <v>42.458812180422257</v>
      </c>
      <c r="Q9" s="5">
        <f t="shared" si="0"/>
        <v>-52.296452953095638</v>
      </c>
      <c r="R9" s="3"/>
      <c r="S9" s="4"/>
    </row>
    <row r="10" spans="2:19" x14ac:dyDescent="0.25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5"/>
      <c r="S10" s="4"/>
    </row>
    <row r="11" spans="2:19" ht="15.75" thickBot="1" x14ac:dyDescent="0.3">
      <c r="B11" s="86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2:19" x14ac:dyDescent="0.25">
      <c r="B12" s="74"/>
      <c r="C12" s="75"/>
      <c r="D12" s="75"/>
      <c r="E12" s="76"/>
      <c r="F12" s="22" t="s">
        <v>3</v>
      </c>
      <c r="G12" s="25" t="s">
        <v>4</v>
      </c>
      <c r="H12" s="25" t="s">
        <v>5</v>
      </c>
      <c r="I12" s="25" t="s">
        <v>6</v>
      </c>
      <c r="J12" s="25" t="s">
        <v>7</v>
      </c>
      <c r="K12" s="25" t="s">
        <v>8</v>
      </c>
      <c r="L12" s="25" t="s">
        <v>9</v>
      </c>
      <c r="M12" s="25" t="s">
        <v>10</v>
      </c>
      <c r="N12" s="25" t="s">
        <v>11</v>
      </c>
      <c r="O12" s="25" t="s">
        <v>12</v>
      </c>
      <c r="P12" s="25" t="s">
        <v>13</v>
      </c>
      <c r="Q12" s="15" t="s">
        <v>14</v>
      </c>
      <c r="R12" s="3"/>
    </row>
    <row r="13" spans="2:19" x14ac:dyDescent="0.25">
      <c r="B13" s="77" t="s">
        <v>15</v>
      </c>
      <c r="C13" s="78"/>
      <c r="D13" s="78"/>
      <c r="E13" s="79"/>
      <c r="F13" s="23">
        <v>22.489055522328549</v>
      </c>
      <c r="G13" s="26">
        <v>43.752187499999991</v>
      </c>
      <c r="H13" s="26">
        <v>103.40319739057239</v>
      </c>
      <c r="I13" s="26">
        <v>236.49241956835439</v>
      </c>
      <c r="J13" s="26">
        <v>412.46670899601605</v>
      </c>
      <c r="K13" s="26">
        <v>579.31284807335317</v>
      </c>
      <c r="L13" s="26">
        <v>620.08985999356923</v>
      </c>
      <c r="M13" s="26">
        <v>571.36709410189053</v>
      </c>
      <c r="N13" s="26">
        <v>411.37453295670002</v>
      </c>
      <c r="O13" s="26">
        <v>193.15485790553049</v>
      </c>
      <c r="P13" s="26">
        <v>59.800501893939384</v>
      </c>
      <c r="Q13" s="19">
        <v>31.837357290005315</v>
      </c>
      <c r="R13" s="3"/>
      <c r="S13" s="4"/>
    </row>
    <row r="14" spans="2:19" x14ac:dyDescent="0.25">
      <c r="B14" s="77" t="s">
        <v>16</v>
      </c>
      <c r="C14" s="78"/>
      <c r="D14" s="78"/>
      <c r="E14" s="79"/>
      <c r="F14" s="23">
        <v>20.83382936507936</v>
      </c>
      <c r="G14" s="26">
        <v>84.851521164021165</v>
      </c>
      <c r="H14" s="26">
        <v>130.4545304232804</v>
      </c>
      <c r="I14" s="26">
        <v>202.92642195767201</v>
      </c>
      <c r="J14" s="26">
        <v>474.61937830687833</v>
      </c>
      <c r="K14" s="26">
        <v>582.64569118051236</v>
      </c>
      <c r="L14" s="26">
        <v>628.71787908290264</v>
      </c>
      <c r="M14" s="26">
        <v>593.67869569325319</v>
      </c>
      <c r="N14" s="26">
        <v>465.7654204956836</v>
      </c>
      <c r="O14" s="26">
        <v>206.81416214146472</v>
      </c>
      <c r="P14" s="26">
        <v>53.885582010582006</v>
      </c>
      <c r="Q14" s="19">
        <v>10.727017195767194</v>
      </c>
      <c r="R14" s="3"/>
    </row>
    <row r="15" spans="2:19" ht="15.75" thickBot="1" x14ac:dyDescent="0.3">
      <c r="B15" s="80" t="s">
        <v>2</v>
      </c>
      <c r="C15" s="81"/>
      <c r="D15" s="81"/>
      <c r="E15" s="82"/>
      <c r="F15" s="24">
        <f>F14-F13</f>
        <v>-1.6552261572491886</v>
      </c>
      <c r="G15" s="27">
        <f t="shared" ref="G15:Q15" si="1">G14-G13</f>
        <v>41.099333664021174</v>
      </c>
      <c r="H15" s="27">
        <f t="shared" si="1"/>
        <v>27.051333032708015</v>
      </c>
      <c r="I15" s="27">
        <f t="shared" si="1"/>
        <v>-33.565997610682388</v>
      </c>
      <c r="J15" s="27">
        <f t="shared" si="1"/>
        <v>62.152669310862279</v>
      </c>
      <c r="K15" s="27">
        <f t="shared" si="1"/>
        <v>3.3328431071591922</v>
      </c>
      <c r="L15" s="27">
        <f t="shared" si="1"/>
        <v>8.6280190893334066</v>
      </c>
      <c r="M15" s="27">
        <f t="shared" si="1"/>
        <v>22.31160159136266</v>
      </c>
      <c r="N15" s="27">
        <f t="shared" si="1"/>
        <v>54.390887538983577</v>
      </c>
      <c r="O15" s="27">
        <f t="shared" si="1"/>
        <v>13.659304235934229</v>
      </c>
      <c r="P15" s="27">
        <f t="shared" si="1"/>
        <v>-5.9149198833573777</v>
      </c>
      <c r="Q15" s="8">
        <f t="shared" si="1"/>
        <v>-21.110340094238119</v>
      </c>
      <c r="R15" s="3"/>
      <c r="S15" s="4"/>
    </row>
    <row r="16" spans="2:19" x14ac:dyDescent="0.2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91"/>
      <c r="R16" s="3"/>
      <c r="S16" s="4"/>
    </row>
    <row r="17" spans="1:19" ht="15.75" thickBot="1" x14ac:dyDescent="0.3">
      <c r="B17" s="80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2"/>
      <c r="R17" s="3"/>
      <c r="S17" s="4"/>
    </row>
    <row r="18" spans="1:19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4"/>
      <c r="S18" s="4"/>
    </row>
    <row r="19" spans="1:19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4"/>
      <c r="S19" s="4"/>
    </row>
    <row r="20" spans="1:19" ht="15.75" thickBot="1" x14ac:dyDescent="0.3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4"/>
      <c r="S20" s="4"/>
    </row>
    <row r="21" spans="1:19" ht="15.75" thickBot="1" x14ac:dyDescent="0.3">
      <c r="A21" s="6"/>
      <c r="B21" s="88" t="s">
        <v>21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90"/>
      <c r="R21" s="4"/>
      <c r="S21" s="4"/>
    </row>
    <row r="22" spans="1:19" x14ac:dyDescent="0.25">
      <c r="B22" s="74"/>
      <c r="C22" s="75"/>
      <c r="D22" s="75"/>
      <c r="E22" s="76"/>
      <c r="F22" s="22" t="s">
        <v>3</v>
      </c>
      <c r="G22" s="25" t="s">
        <v>4</v>
      </c>
      <c r="H22" s="25" t="s">
        <v>5</v>
      </c>
      <c r="I22" s="25" t="s">
        <v>6</v>
      </c>
      <c r="J22" s="25" t="s">
        <v>7</v>
      </c>
      <c r="K22" s="25" t="s">
        <v>8</v>
      </c>
      <c r="L22" s="25" t="s">
        <v>9</v>
      </c>
      <c r="M22" s="25" t="s">
        <v>10</v>
      </c>
      <c r="N22" s="25" t="s">
        <v>11</v>
      </c>
      <c r="O22" s="25" t="s">
        <v>12</v>
      </c>
      <c r="P22" s="25" t="s">
        <v>13</v>
      </c>
      <c r="Q22" s="15" t="s">
        <v>14</v>
      </c>
      <c r="R22" s="46"/>
      <c r="S22" s="4"/>
    </row>
    <row r="23" spans="1:19" x14ac:dyDescent="0.25">
      <c r="B23" s="77" t="s">
        <v>0</v>
      </c>
      <c r="C23" s="78"/>
      <c r="D23" s="78"/>
      <c r="E23" s="79"/>
      <c r="F23" s="23">
        <v>377.72478230924332</v>
      </c>
      <c r="G23" s="26">
        <v>242.02290501416866</v>
      </c>
      <c r="H23" s="26">
        <v>99.926462460395868</v>
      </c>
      <c r="I23" s="26">
        <v>19.196621197089947</v>
      </c>
      <c r="J23" s="26">
        <v>1.2709871031746034</v>
      </c>
      <c r="K23" s="26">
        <v>0</v>
      </c>
      <c r="L23" s="26">
        <v>0</v>
      </c>
      <c r="M23" s="26">
        <v>0</v>
      </c>
      <c r="N23" s="26">
        <v>0.60826719576719579</v>
      </c>
      <c r="O23" s="26">
        <v>22.7714004106803</v>
      </c>
      <c r="P23" s="26">
        <v>144.87682918825195</v>
      </c>
      <c r="Q23" s="19">
        <v>479.69334440723895</v>
      </c>
      <c r="R23" s="3"/>
      <c r="S23" s="4"/>
    </row>
    <row r="24" spans="1:19" x14ac:dyDescent="0.25">
      <c r="B24" s="77" t="s">
        <v>1</v>
      </c>
      <c r="C24" s="78"/>
      <c r="D24" s="78"/>
      <c r="E24" s="79"/>
      <c r="F24" s="23">
        <v>448.84044312169317</v>
      </c>
      <c r="G24" s="26">
        <v>133.69130291005291</v>
      </c>
      <c r="H24" s="26">
        <v>49.371693121693134</v>
      </c>
      <c r="I24" s="26">
        <v>29.93981481481482</v>
      </c>
      <c r="J24" s="26">
        <v>0.18320105820105817</v>
      </c>
      <c r="K24" s="26">
        <v>0</v>
      </c>
      <c r="L24" s="26">
        <v>0</v>
      </c>
      <c r="M24" s="26">
        <v>0</v>
      </c>
      <c r="N24" s="26">
        <v>1.0433201058201056</v>
      </c>
      <c r="O24" s="26">
        <v>43.248677248677254</v>
      </c>
      <c r="P24" s="26">
        <v>243.17956349206355</v>
      </c>
      <c r="Q24" s="19">
        <v>315.16865079365084</v>
      </c>
      <c r="R24" s="3"/>
      <c r="S24" s="4"/>
    </row>
    <row r="25" spans="1:19" ht="15.75" thickBot="1" x14ac:dyDescent="0.3">
      <c r="B25" s="80" t="s">
        <v>2</v>
      </c>
      <c r="C25" s="81"/>
      <c r="D25" s="81"/>
      <c r="E25" s="82"/>
      <c r="F25" s="24">
        <f t="shared" ref="F25:Q25" si="2">F24-F23</f>
        <v>71.115660812449846</v>
      </c>
      <c r="G25" s="27">
        <f t="shared" si="2"/>
        <v>-108.33160210411575</v>
      </c>
      <c r="H25" s="27">
        <f t="shared" si="2"/>
        <v>-50.554769338702734</v>
      </c>
      <c r="I25" s="27">
        <f t="shared" si="2"/>
        <v>10.743193617724874</v>
      </c>
      <c r="J25" s="27">
        <f t="shared" si="2"/>
        <v>-1.0877860449735453</v>
      </c>
      <c r="K25" s="27">
        <f t="shared" si="2"/>
        <v>0</v>
      </c>
      <c r="L25" s="27">
        <f t="shared" si="2"/>
        <v>0</v>
      </c>
      <c r="M25" s="27">
        <f t="shared" si="2"/>
        <v>0</v>
      </c>
      <c r="N25" s="27">
        <f t="shared" si="2"/>
        <v>0.4350529100529098</v>
      </c>
      <c r="O25" s="27">
        <f t="shared" si="2"/>
        <v>20.477276837996953</v>
      </c>
      <c r="P25" s="27">
        <f t="shared" si="2"/>
        <v>98.302734303811604</v>
      </c>
      <c r="Q25" s="5">
        <f t="shared" si="2"/>
        <v>-164.52469361358811</v>
      </c>
      <c r="R25" s="3"/>
      <c r="S25" s="4"/>
    </row>
    <row r="26" spans="1:19" x14ac:dyDescent="0.25">
      <c r="B26" s="83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91"/>
      <c r="R26" s="47"/>
      <c r="S26" s="4"/>
    </row>
    <row r="27" spans="1:19" ht="15.75" thickBot="1" x14ac:dyDescent="0.3"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2"/>
      <c r="R27" s="47"/>
    </row>
    <row r="28" spans="1:19" x14ac:dyDescent="0.25">
      <c r="B28" s="74"/>
      <c r="C28" s="75"/>
      <c r="D28" s="75"/>
      <c r="E28" s="76"/>
      <c r="F28" s="22" t="s">
        <v>3</v>
      </c>
      <c r="G28" s="25" t="s">
        <v>4</v>
      </c>
      <c r="H28" s="25" t="s">
        <v>5</v>
      </c>
      <c r="I28" s="25" t="s">
        <v>6</v>
      </c>
      <c r="J28" s="25" t="s">
        <v>7</v>
      </c>
      <c r="K28" s="25" t="s">
        <v>8</v>
      </c>
      <c r="L28" s="25" t="s">
        <v>9</v>
      </c>
      <c r="M28" s="25" t="s">
        <v>10</v>
      </c>
      <c r="N28" s="25" t="s">
        <v>11</v>
      </c>
      <c r="O28" s="25" t="s">
        <v>12</v>
      </c>
      <c r="P28" s="25" t="s">
        <v>13</v>
      </c>
      <c r="Q28" s="15" t="s">
        <v>14</v>
      </c>
      <c r="R28" s="3"/>
    </row>
    <row r="29" spans="1:19" x14ac:dyDescent="0.25">
      <c r="B29" s="77" t="s">
        <v>15</v>
      </c>
      <c r="C29" s="78"/>
      <c r="D29" s="78"/>
      <c r="E29" s="79"/>
      <c r="F29" s="23">
        <v>23.87716119924179</v>
      </c>
      <c r="G29" s="26">
        <v>38.49649929353054</v>
      </c>
      <c r="H29" s="26">
        <v>93.096540203623547</v>
      </c>
      <c r="I29" s="26">
        <v>201.35177141186585</v>
      </c>
      <c r="J29" s="26">
        <v>380.56381192601106</v>
      </c>
      <c r="K29" s="26">
        <v>550.82009313156527</v>
      </c>
      <c r="L29" s="26">
        <v>602.89544428284046</v>
      </c>
      <c r="M29" s="26">
        <v>588.7518152730388</v>
      </c>
      <c r="N29" s="26">
        <v>441.00328748099599</v>
      </c>
      <c r="O29" s="26">
        <v>246.47743580996303</v>
      </c>
      <c r="P29" s="26">
        <v>83.240298520923517</v>
      </c>
      <c r="Q29" s="19">
        <v>52.839832492373617</v>
      </c>
      <c r="R29" s="3"/>
      <c r="S29" s="4"/>
    </row>
    <row r="30" spans="1:19" x14ac:dyDescent="0.25">
      <c r="B30" s="77" t="s">
        <v>16</v>
      </c>
      <c r="C30" s="78"/>
      <c r="D30" s="78"/>
      <c r="E30" s="79"/>
      <c r="F30" s="23">
        <v>16.395337301587297</v>
      </c>
      <c r="G30" s="26">
        <v>92.383267195767175</v>
      </c>
      <c r="H30" s="26">
        <v>136.08862433862436</v>
      </c>
      <c r="I30" s="26">
        <v>192.94692460317458</v>
      </c>
      <c r="J30" s="26">
        <v>457.3974867724869</v>
      </c>
      <c r="K30" s="26">
        <v>580.46966347144928</v>
      </c>
      <c r="L30" s="26">
        <v>626.00178403377174</v>
      </c>
      <c r="M30" s="26">
        <v>599.86355224456941</v>
      </c>
      <c r="N30" s="26">
        <v>477.57822507658022</v>
      </c>
      <c r="O30" s="26">
        <v>225.9701336675021</v>
      </c>
      <c r="P30" s="26">
        <v>58.365906084656075</v>
      </c>
      <c r="Q30" s="19">
        <v>16.084325396825392</v>
      </c>
      <c r="R30" s="3"/>
    </row>
    <row r="31" spans="1:19" ht="15.75" thickBot="1" x14ac:dyDescent="0.3">
      <c r="B31" s="80" t="s">
        <v>2</v>
      </c>
      <c r="C31" s="81"/>
      <c r="D31" s="81"/>
      <c r="E31" s="82"/>
      <c r="F31" s="24">
        <f t="shared" ref="F31:Q31" si="3">F30-F29</f>
        <v>-7.4818238976544933</v>
      </c>
      <c r="G31" s="27">
        <f t="shared" si="3"/>
        <v>53.886767902236635</v>
      </c>
      <c r="H31" s="27">
        <f t="shared" si="3"/>
        <v>42.992084135000809</v>
      </c>
      <c r="I31" s="27">
        <f t="shared" si="3"/>
        <v>-8.4048468086912749</v>
      </c>
      <c r="J31" s="27">
        <f t="shared" si="3"/>
        <v>76.833674846475844</v>
      </c>
      <c r="K31" s="27">
        <f t="shared" si="3"/>
        <v>29.649570339884008</v>
      </c>
      <c r="L31" s="27">
        <f t="shared" si="3"/>
        <v>23.106339750931284</v>
      </c>
      <c r="M31" s="27">
        <f t="shared" si="3"/>
        <v>11.111736971530604</v>
      </c>
      <c r="N31" s="27">
        <f t="shared" si="3"/>
        <v>36.574937595584231</v>
      </c>
      <c r="O31" s="27">
        <f t="shared" si="3"/>
        <v>-20.507302142460929</v>
      </c>
      <c r="P31" s="27">
        <f t="shared" si="3"/>
        <v>-24.874392436267442</v>
      </c>
      <c r="Q31" s="8">
        <f t="shared" si="3"/>
        <v>-36.755507095548225</v>
      </c>
      <c r="R31" s="3"/>
      <c r="S31" s="4"/>
    </row>
  </sheetData>
  <mergeCells count="22">
    <mergeCell ref="I3:J3"/>
    <mergeCell ref="B30:E30"/>
    <mergeCell ref="B31:E31"/>
    <mergeCell ref="B13:E13"/>
    <mergeCell ref="B14:E14"/>
    <mergeCell ref="B15:E15"/>
    <mergeCell ref="B28:E28"/>
    <mergeCell ref="B23:E23"/>
    <mergeCell ref="B24:E24"/>
    <mergeCell ref="B25:E25"/>
    <mergeCell ref="B29:E29"/>
    <mergeCell ref="B5:Q5"/>
    <mergeCell ref="B21:Q21"/>
    <mergeCell ref="B16:Q17"/>
    <mergeCell ref="B26:Q27"/>
    <mergeCell ref="B22:E22"/>
    <mergeCell ref="B12:E12"/>
    <mergeCell ref="B6:E6"/>
    <mergeCell ref="B7:E7"/>
    <mergeCell ref="B8:E8"/>
    <mergeCell ref="B9:E9"/>
    <mergeCell ref="B10:R11"/>
  </mergeCells>
  <pageMargins left="0.7" right="0.7" top="0.75" bottom="0.75" header="0.3" footer="0.3"/>
  <pageSetup scale="74" orientation="landscape" r:id="rId1"/>
  <headerFooter>
    <oddHeader>&amp;CExhibit AM-5
Weather Adjustments to Sales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"/>
  <sheetViews>
    <sheetView tabSelected="1" view="pageLayout" topLeftCell="A133" zoomScaleNormal="120" workbookViewId="0">
      <selection activeCell="A86" sqref="A86:XFD86"/>
    </sheetView>
  </sheetViews>
  <sheetFormatPr defaultRowHeight="15" x14ac:dyDescent="0.25"/>
  <cols>
    <col min="3" max="3" width="8.140625" customWidth="1"/>
    <col min="4" max="4" width="3.42578125" customWidth="1"/>
    <col min="5" max="5" width="1" customWidth="1"/>
    <col min="6" max="6" width="10.28515625" customWidth="1"/>
    <col min="7" max="7" width="7.28515625" bestFit="1" customWidth="1"/>
    <col min="8" max="9" width="6.28515625" bestFit="1" customWidth="1"/>
    <col min="10" max="10" width="10.5703125" customWidth="1"/>
    <col min="11" max="11" width="10.7109375" customWidth="1"/>
    <col min="12" max="13" width="10.5703125" customWidth="1"/>
    <col min="14" max="14" width="10.85546875" customWidth="1"/>
    <col min="15" max="15" width="10.5703125" customWidth="1"/>
    <col min="16" max="16" width="6.140625" customWidth="1"/>
    <col min="17" max="17" width="7.28515625" bestFit="1" customWidth="1"/>
    <col min="18" max="18" width="12.28515625" customWidth="1"/>
  </cols>
  <sheetData>
    <row r="1" spans="2:19" ht="15.75" thickBot="1" x14ac:dyDescent="0.3"/>
    <row r="2" spans="2:19" x14ac:dyDescent="0.25">
      <c r="B2" s="108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2:19" ht="15.75" thickBot="1" x14ac:dyDescent="0.3"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109"/>
      <c r="S3" s="4"/>
    </row>
    <row r="4" spans="2:19" x14ac:dyDescent="0.25">
      <c r="B4" s="74"/>
      <c r="C4" s="75"/>
      <c r="D4" s="75"/>
      <c r="E4" s="76"/>
      <c r="F4" s="22" t="s">
        <v>3</v>
      </c>
      <c r="G4" s="25" t="s">
        <v>4</v>
      </c>
      <c r="H4" s="25" t="s">
        <v>5</v>
      </c>
      <c r="I4" s="25" t="s">
        <v>6</v>
      </c>
      <c r="J4" s="25" t="s">
        <v>7</v>
      </c>
      <c r="K4" s="25" t="s">
        <v>8</v>
      </c>
      <c r="L4" s="25" t="s">
        <v>9</v>
      </c>
      <c r="M4" s="25" t="s">
        <v>10</v>
      </c>
      <c r="N4" s="25" t="s">
        <v>11</v>
      </c>
      <c r="O4" s="25" t="s">
        <v>12</v>
      </c>
      <c r="P4" s="25" t="s">
        <v>13</v>
      </c>
      <c r="Q4" s="15" t="s">
        <v>14</v>
      </c>
      <c r="R4" s="39" t="s">
        <v>18</v>
      </c>
    </row>
    <row r="5" spans="2:19" x14ac:dyDescent="0.25">
      <c r="B5" s="110" t="s">
        <v>17</v>
      </c>
      <c r="C5" s="111"/>
      <c r="D5" s="111"/>
      <c r="E5" s="112"/>
      <c r="F5" s="51">
        <f>F25</f>
        <v>33003299.298210442</v>
      </c>
      <c r="G5" s="52">
        <f t="shared" ref="G5:Q5" si="0">G25</f>
        <v>0</v>
      </c>
      <c r="H5" s="53">
        <f t="shared" si="0"/>
        <v>0</v>
      </c>
      <c r="I5" s="54">
        <f t="shared" si="0"/>
        <v>0</v>
      </c>
      <c r="J5" s="51">
        <f t="shared" si="0"/>
        <v>59106240.58425767</v>
      </c>
      <c r="K5" s="53">
        <f t="shared" si="0"/>
        <v>51232293.128684752</v>
      </c>
      <c r="L5" s="53">
        <f t="shared" si="0"/>
        <v>53050353.773637652</v>
      </c>
      <c r="M5" s="53">
        <f t="shared" si="0"/>
        <v>23869977.792291697</v>
      </c>
      <c r="N5" s="53">
        <f t="shared" si="0"/>
        <v>90360029.202082649</v>
      </c>
      <c r="O5" s="53">
        <f t="shared" si="0"/>
        <v>-38395186.074963182</v>
      </c>
      <c r="P5" s="53">
        <f t="shared" si="0"/>
        <v>0</v>
      </c>
      <c r="Q5" s="54">
        <f t="shared" si="0"/>
        <v>0</v>
      </c>
      <c r="R5" s="55">
        <f t="shared" ref="R5:R11" si="1">SUM(F5:Q5)</f>
        <v>272227007.7042017</v>
      </c>
      <c r="S5" s="4"/>
    </row>
    <row r="6" spans="2:19" x14ac:dyDescent="0.25">
      <c r="B6" s="77" t="s">
        <v>28</v>
      </c>
      <c r="C6" s="78"/>
      <c r="D6" s="78"/>
      <c r="E6" s="79"/>
      <c r="F6" s="51">
        <f>F39</f>
        <v>2400838.3962338059</v>
      </c>
      <c r="G6" s="52">
        <f t="shared" ref="G6:Q6" si="2">G39</f>
        <v>0</v>
      </c>
      <c r="H6" s="53">
        <f t="shared" si="2"/>
        <v>0</v>
      </c>
      <c r="I6" s="52">
        <f t="shared" si="2"/>
        <v>0</v>
      </c>
      <c r="J6" s="51">
        <f t="shared" si="2"/>
        <v>0</v>
      </c>
      <c r="K6" s="53">
        <f t="shared" si="2"/>
        <v>469521.10803989437</v>
      </c>
      <c r="L6" s="53">
        <f t="shared" si="2"/>
        <v>342475.69801317318</v>
      </c>
      <c r="M6" s="53">
        <f t="shared" si="2"/>
        <v>164196.69270250146</v>
      </c>
      <c r="N6" s="53">
        <f t="shared" si="2"/>
        <v>527468.38852972561</v>
      </c>
      <c r="O6" s="53">
        <f t="shared" si="2"/>
        <v>0</v>
      </c>
      <c r="P6" s="53">
        <f t="shared" si="2"/>
        <v>0</v>
      </c>
      <c r="Q6" s="52">
        <f t="shared" si="2"/>
        <v>0</v>
      </c>
      <c r="R6" s="56">
        <f t="shared" si="1"/>
        <v>3904500.2835191013</v>
      </c>
    </row>
    <row r="7" spans="2:19" x14ac:dyDescent="0.25">
      <c r="B7" s="77" t="s">
        <v>30</v>
      </c>
      <c r="C7" s="78"/>
      <c r="D7" s="78"/>
      <c r="E7" s="79"/>
      <c r="F7" s="51">
        <f>F56</f>
        <v>27733102.255220529</v>
      </c>
      <c r="G7" s="52">
        <f t="shared" ref="G7:Q7" si="3">G56</f>
        <v>0</v>
      </c>
      <c r="H7" s="53">
        <f t="shared" si="3"/>
        <v>0</v>
      </c>
      <c r="I7" s="52">
        <f t="shared" si="3"/>
        <v>0</v>
      </c>
      <c r="J7" s="51">
        <f t="shared" si="3"/>
        <v>0</v>
      </c>
      <c r="K7" s="53">
        <f t="shared" si="3"/>
        <v>14273122.299241088</v>
      </c>
      <c r="L7" s="53">
        <f t="shared" si="3"/>
        <v>13218483.062092835</v>
      </c>
      <c r="M7" s="53">
        <f t="shared" si="3"/>
        <v>6843936.5908103408</v>
      </c>
      <c r="N7" s="53">
        <f t="shared" si="3"/>
        <v>26879221.553483132</v>
      </c>
      <c r="O7" s="53">
        <f t="shared" si="3"/>
        <v>-14097650.524244912</v>
      </c>
      <c r="P7" s="53">
        <f t="shared" si="3"/>
        <v>0</v>
      </c>
      <c r="Q7" s="52">
        <f t="shared" si="3"/>
        <v>0</v>
      </c>
      <c r="R7" s="57">
        <f t="shared" si="1"/>
        <v>74850215.236603022</v>
      </c>
    </row>
    <row r="8" spans="2:19" x14ac:dyDescent="0.25">
      <c r="B8" s="77" t="s">
        <v>32</v>
      </c>
      <c r="C8" s="78"/>
      <c r="D8" s="78"/>
      <c r="E8" s="79"/>
      <c r="F8" s="51">
        <f>F70</f>
        <v>0</v>
      </c>
      <c r="G8" s="52">
        <f t="shared" ref="G8:Q8" si="4">G70</f>
        <v>0</v>
      </c>
      <c r="H8" s="53">
        <f t="shared" si="4"/>
        <v>0</v>
      </c>
      <c r="I8" s="52">
        <f t="shared" si="4"/>
        <v>0</v>
      </c>
      <c r="J8" s="51">
        <f t="shared" si="4"/>
        <v>0</v>
      </c>
      <c r="K8" s="53">
        <f t="shared" si="4"/>
        <v>800035.32321682468</v>
      </c>
      <c r="L8" s="53">
        <f t="shared" si="4"/>
        <v>2320385.8046108778</v>
      </c>
      <c r="M8" s="53">
        <f t="shared" si="4"/>
        <v>5442399.8102161605</v>
      </c>
      <c r="N8" s="53">
        <f t="shared" si="4"/>
        <v>28988809.23524965</v>
      </c>
      <c r="O8" s="53">
        <f t="shared" si="4"/>
        <v>6230710.7502473295</v>
      </c>
      <c r="P8" s="53">
        <f t="shared" si="4"/>
        <v>0</v>
      </c>
      <c r="Q8" s="52">
        <f t="shared" si="4"/>
        <v>0</v>
      </c>
      <c r="R8" s="55">
        <f t="shared" si="1"/>
        <v>43782340.923540846</v>
      </c>
    </row>
    <row r="9" spans="2:19" x14ac:dyDescent="0.25">
      <c r="B9" s="77" t="s">
        <v>33</v>
      </c>
      <c r="C9" s="78"/>
      <c r="D9" s="78"/>
      <c r="E9" s="79"/>
      <c r="F9" s="51">
        <f>F84</f>
        <v>360722.09980881371</v>
      </c>
      <c r="G9" s="52">
        <f t="shared" ref="G9:Q9" si="5">G84</f>
        <v>0</v>
      </c>
      <c r="H9" s="53">
        <f t="shared" si="5"/>
        <v>0</v>
      </c>
      <c r="I9" s="52">
        <f t="shared" si="5"/>
        <v>0</v>
      </c>
      <c r="J9" s="51">
        <f t="shared" si="5"/>
        <v>0</v>
      </c>
      <c r="K9" s="53">
        <f t="shared" si="5"/>
        <v>167740.0722322666</v>
      </c>
      <c r="L9" s="53">
        <f t="shared" si="5"/>
        <v>170150.6957213053</v>
      </c>
      <c r="M9" s="53">
        <f t="shared" si="5"/>
        <v>68050.944030526589</v>
      </c>
      <c r="N9" s="53">
        <f t="shared" si="5"/>
        <v>181627.11685653578</v>
      </c>
      <c r="O9" s="53">
        <f t="shared" si="5"/>
        <v>-16583.640023543878</v>
      </c>
      <c r="P9" s="53">
        <f t="shared" si="5"/>
        <v>0</v>
      </c>
      <c r="Q9" s="52">
        <f t="shared" si="5"/>
        <v>0</v>
      </c>
      <c r="R9" s="56">
        <f t="shared" si="1"/>
        <v>931707.28862590413</v>
      </c>
    </row>
    <row r="10" spans="2:19" ht="15.75" thickBot="1" x14ac:dyDescent="0.3">
      <c r="B10" s="105" t="s">
        <v>25</v>
      </c>
      <c r="C10" s="106"/>
      <c r="D10" s="106"/>
      <c r="E10" s="107"/>
      <c r="F10" s="58">
        <f>F100</f>
        <v>0</v>
      </c>
      <c r="G10" s="59">
        <f t="shared" ref="G10:Q10" si="6">G100</f>
        <v>0</v>
      </c>
      <c r="H10" s="60">
        <f t="shared" si="6"/>
        <v>0</v>
      </c>
      <c r="I10" s="61">
        <f t="shared" si="6"/>
        <v>0</v>
      </c>
      <c r="J10" s="58">
        <f t="shared" si="6"/>
        <v>0</v>
      </c>
      <c r="K10" s="60">
        <f t="shared" si="6"/>
        <v>189787.0176587645</v>
      </c>
      <c r="L10" s="60">
        <f t="shared" si="6"/>
        <v>570398.8596769768</v>
      </c>
      <c r="M10" s="60">
        <f t="shared" si="6"/>
        <v>1258092.5342247551</v>
      </c>
      <c r="N10" s="60">
        <f t="shared" si="6"/>
        <v>7095128.1067977911</v>
      </c>
      <c r="O10" s="60">
        <f t="shared" si="6"/>
        <v>1111399.1238558386</v>
      </c>
      <c r="P10" s="60">
        <f t="shared" si="6"/>
        <v>0</v>
      </c>
      <c r="Q10" s="61">
        <f t="shared" si="6"/>
        <v>0</v>
      </c>
      <c r="R10" s="62">
        <f t="shared" si="1"/>
        <v>10224805.642214125</v>
      </c>
    </row>
    <row r="11" spans="2:19" ht="15.75" thickBot="1" x14ac:dyDescent="0.3">
      <c r="B11" s="97" t="s">
        <v>18</v>
      </c>
      <c r="C11" s="98"/>
      <c r="D11" s="98"/>
      <c r="E11" s="99"/>
      <c r="F11" s="63">
        <f t="shared" ref="F11:Q11" si="7">SUM(F5:F10)</f>
        <v>63497962.049473584</v>
      </c>
      <c r="G11" s="64">
        <f t="shared" si="7"/>
        <v>0</v>
      </c>
      <c r="H11" s="64">
        <f t="shared" si="7"/>
        <v>0</v>
      </c>
      <c r="I11" s="64">
        <f t="shared" si="7"/>
        <v>0</v>
      </c>
      <c r="J11" s="64">
        <f t="shared" si="7"/>
        <v>59106240.58425767</v>
      </c>
      <c r="K11" s="64">
        <f t="shared" si="7"/>
        <v>67132498.949073598</v>
      </c>
      <c r="L11" s="64">
        <f t="shared" si="7"/>
        <v>69672247.893752798</v>
      </c>
      <c r="M11" s="64">
        <f t="shared" si="7"/>
        <v>37646654.364275977</v>
      </c>
      <c r="N11" s="64">
        <f t="shared" si="7"/>
        <v>154032283.60299948</v>
      </c>
      <c r="O11" s="64">
        <f t="shared" si="7"/>
        <v>-45167310.365128472</v>
      </c>
      <c r="P11" s="64">
        <f t="shared" si="7"/>
        <v>0</v>
      </c>
      <c r="Q11" s="64">
        <f t="shared" si="7"/>
        <v>0</v>
      </c>
      <c r="R11" s="50">
        <f t="shared" si="1"/>
        <v>405920577.07870466</v>
      </c>
    </row>
    <row r="12" spans="2:19" x14ac:dyDescent="0.25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</row>
    <row r="13" spans="2:19" ht="15.75" thickBot="1" x14ac:dyDescent="0.3"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2:19" ht="15.75" thickBot="1" x14ac:dyDescent="0.3">
      <c r="B14" s="88" t="s">
        <v>23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90"/>
    </row>
    <row r="15" spans="2:19" x14ac:dyDescent="0.25">
      <c r="B15" s="94" t="s">
        <v>36</v>
      </c>
      <c r="C15" s="95"/>
      <c r="D15" s="95"/>
      <c r="E15" s="96"/>
      <c r="F15" s="12" t="s">
        <v>3</v>
      </c>
      <c r="G15" s="31" t="s">
        <v>4</v>
      </c>
      <c r="H15" s="31" t="s">
        <v>5</v>
      </c>
      <c r="I15" s="31" t="s">
        <v>6</v>
      </c>
      <c r="J15" s="31" t="s">
        <v>7</v>
      </c>
      <c r="K15" s="31" t="s">
        <v>8</v>
      </c>
      <c r="L15" s="31" t="s">
        <v>9</v>
      </c>
      <c r="M15" s="31" t="s">
        <v>10</v>
      </c>
      <c r="N15" s="31" t="s">
        <v>11</v>
      </c>
      <c r="O15" s="31" t="s">
        <v>12</v>
      </c>
      <c r="P15" s="31" t="s">
        <v>13</v>
      </c>
      <c r="Q15" s="11" t="s">
        <v>14</v>
      </c>
      <c r="R15" s="32" t="s">
        <v>18</v>
      </c>
    </row>
    <row r="16" spans="2:19" x14ac:dyDescent="0.25">
      <c r="B16" s="77" t="s">
        <v>2</v>
      </c>
      <c r="C16" s="78"/>
      <c r="D16" s="78"/>
      <c r="E16" s="79"/>
      <c r="F16" s="20">
        <f>'Monthly DD by cycle'!F9</f>
        <v>27.179852764335067</v>
      </c>
      <c r="G16" s="20">
        <f>'Monthly DD by cycle'!G9</f>
        <v>-109.17064731685385</v>
      </c>
      <c r="H16" s="20">
        <f>'Monthly DD by cycle'!H9</f>
        <v>-36.104169197800978</v>
      </c>
      <c r="I16" s="20">
        <f>'Monthly DD by cycle'!I9</f>
        <v>14.564911390692641</v>
      </c>
      <c r="J16" s="20">
        <f>'Monthly DD by cycle'!J9</f>
        <v>-0.71439236111111137</v>
      </c>
      <c r="K16" s="20">
        <f>'Monthly DD by cycle'!K9</f>
        <v>0</v>
      </c>
      <c r="L16" s="20">
        <f>'Monthly DD by cycle'!L9</f>
        <v>0</v>
      </c>
      <c r="M16" s="20">
        <f>'Monthly DD by cycle'!M9</f>
        <v>0</v>
      </c>
      <c r="N16" s="20">
        <f>'Monthly DD by cycle'!N9</f>
        <v>-7.6389490139490146E-2</v>
      </c>
      <c r="O16" s="20">
        <f>'Monthly DD by cycle'!O9</f>
        <v>6.8673195503168216</v>
      </c>
      <c r="P16" s="20">
        <f>'Monthly DD by cycle'!P9</f>
        <v>42.458812180422257</v>
      </c>
      <c r="Q16" s="18">
        <f>'Monthly DD by cycle'!Q9</f>
        <v>-52.296452953095638</v>
      </c>
      <c r="R16" s="35"/>
    </row>
    <row r="17" spans="1:19" x14ac:dyDescent="0.25">
      <c r="B17" s="77" t="s">
        <v>34</v>
      </c>
      <c r="C17" s="78"/>
      <c r="D17" s="78"/>
      <c r="E17" s="79"/>
      <c r="F17" s="14">
        <v>1214256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13"/>
      <c r="R17" s="35"/>
    </row>
    <row r="18" spans="1:19" ht="15.75" thickBot="1" x14ac:dyDescent="0.3">
      <c r="B18" s="80" t="s">
        <v>37</v>
      </c>
      <c r="C18" s="81"/>
      <c r="D18" s="81"/>
      <c r="E18" s="82"/>
      <c r="F18" s="37">
        <f>F17*F16</f>
        <v>33003299.298210442</v>
      </c>
      <c r="G18" s="38">
        <f t="shared" ref="G18:Q18" si="8">G17*G16</f>
        <v>0</v>
      </c>
      <c r="H18" s="38">
        <f t="shared" si="8"/>
        <v>0</v>
      </c>
      <c r="I18" s="38">
        <f t="shared" si="8"/>
        <v>0</v>
      </c>
      <c r="J18" s="38">
        <f t="shared" si="8"/>
        <v>0</v>
      </c>
      <c r="K18" s="38">
        <f t="shared" si="8"/>
        <v>0</v>
      </c>
      <c r="L18" s="38">
        <f t="shared" si="8"/>
        <v>0</v>
      </c>
      <c r="M18" s="38">
        <f t="shared" si="8"/>
        <v>0</v>
      </c>
      <c r="N18" s="38">
        <f t="shared" si="8"/>
        <v>0</v>
      </c>
      <c r="O18" s="38">
        <f t="shared" si="8"/>
        <v>0</v>
      </c>
      <c r="P18" s="38">
        <f t="shared" si="8"/>
        <v>0</v>
      </c>
      <c r="Q18" s="9">
        <f t="shared" si="8"/>
        <v>0</v>
      </c>
      <c r="R18" s="36">
        <f>SUM(F18:Q18)</f>
        <v>33003299.298210442</v>
      </c>
      <c r="S18" s="3"/>
    </row>
    <row r="19" spans="1:19" ht="15.75" thickBot="1" x14ac:dyDescent="0.3">
      <c r="B19" s="97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9"/>
      <c r="S19" s="3"/>
    </row>
    <row r="20" spans="1:19" x14ac:dyDescent="0.25">
      <c r="A20" s="6"/>
      <c r="B20" s="103" t="s">
        <v>38</v>
      </c>
      <c r="C20" s="103"/>
      <c r="D20" s="103"/>
      <c r="E20" s="104"/>
      <c r="F20" s="41" t="s">
        <v>3</v>
      </c>
      <c r="G20" s="42" t="s">
        <v>4</v>
      </c>
      <c r="H20" s="42" t="s">
        <v>5</v>
      </c>
      <c r="I20" s="42" t="s">
        <v>6</v>
      </c>
      <c r="J20" s="42" t="s">
        <v>7</v>
      </c>
      <c r="K20" s="43" t="s">
        <v>8</v>
      </c>
      <c r="L20" s="42" t="s">
        <v>9</v>
      </c>
      <c r="M20" s="43" t="s">
        <v>10</v>
      </c>
      <c r="N20" s="42" t="s">
        <v>11</v>
      </c>
      <c r="O20" s="42" t="s">
        <v>12</v>
      </c>
      <c r="P20" s="42" t="s">
        <v>13</v>
      </c>
      <c r="Q20" s="2" t="s">
        <v>14</v>
      </c>
      <c r="R20" s="32" t="s">
        <v>18</v>
      </c>
    </row>
    <row r="21" spans="1:19" x14ac:dyDescent="0.25">
      <c r="A21" s="6"/>
      <c r="B21" s="77" t="s">
        <v>2</v>
      </c>
      <c r="C21" s="78"/>
      <c r="D21" s="78"/>
      <c r="E21" s="79"/>
      <c r="F21" s="20">
        <f>'Monthly DD by cycle'!F31</f>
        <v>-7.4818238976544933</v>
      </c>
      <c r="G21" s="20">
        <f>'Monthly DD by cycle'!G31</f>
        <v>53.886767902236635</v>
      </c>
      <c r="H21" s="20">
        <f>'Monthly DD by cycle'!H31</f>
        <v>42.992084135000809</v>
      </c>
      <c r="I21" s="20">
        <f>'Monthly DD by cycle'!I31</f>
        <v>-8.4048468086912749</v>
      </c>
      <c r="J21" s="20">
        <f>'Monthly DD by cycle'!J31</f>
        <v>76.833674846475844</v>
      </c>
      <c r="K21" s="20">
        <f>'Monthly DD by cycle'!K31</f>
        <v>29.649570339884008</v>
      </c>
      <c r="L21" s="20">
        <f>'Monthly DD by cycle'!L31</f>
        <v>23.106339750931284</v>
      </c>
      <c r="M21" s="20">
        <f>'Monthly DD by cycle'!M31</f>
        <v>11.111736971530604</v>
      </c>
      <c r="N21" s="20">
        <f>'Monthly DD by cycle'!N31</f>
        <v>36.574937595584231</v>
      </c>
      <c r="O21" s="20">
        <f>'Monthly DD by cycle'!O31</f>
        <v>-20.507302142460929</v>
      </c>
      <c r="P21" s="20">
        <f>'Monthly DD by cycle'!P31</f>
        <v>-24.874392436267442</v>
      </c>
      <c r="Q21" s="20">
        <f>'Monthly DD by cycle'!Q31</f>
        <v>-36.755507095548225</v>
      </c>
      <c r="R21" s="35"/>
    </row>
    <row r="22" spans="1:19" x14ac:dyDescent="0.25">
      <c r="A22" s="6"/>
      <c r="B22" s="77" t="s">
        <v>35</v>
      </c>
      <c r="C22" s="78"/>
      <c r="D22" s="78"/>
      <c r="E22" s="79"/>
      <c r="F22" s="14"/>
      <c r="G22" s="29"/>
      <c r="H22" s="29"/>
      <c r="I22" s="29"/>
      <c r="J22" s="29">
        <v>769275.2</v>
      </c>
      <c r="K22" s="29">
        <v>1727927</v>
      </c>
      <c r="L22" s="29">
        <v>2295922</v>
      </c>
      <c r="M22" s="29">
        <v>2148177</v>
      </c>
      <c r="N22" s="29">
        <v>2470545</v>
      </c>
      <c r="O22" s="29">
        <v>1872269</v>
      </c>
      <c r="P22" s="29"/>
      <c r="Q22" s="13"/>
      <c r="R22" s="35"/>
    </row>
    <row r="23" spans="1:19" ht="15.75" thickBot="1" x14ac:dyDescent="0.3">
      <c r="B23" s="80" t="s">
        <v>39</v>
      </c>
      <c r="C23" s="81"/>
      <c r="D23" s="81"/>
      <c r="E23" s="82"/>
      <c r="F23" s="37">
        <f>F22*F21</f>
        <v>0</v>
      </c>
      <c r="G23" s="38">
        <f t="shared" ref="G23:Q23" si="9">G22*G21</f>
        <v>0</v>
      </c>
      <c r="H23" s="38">
        <f t="shared" si="9"/>
        <v>0</v>
      </c>
      <c r="I23" s="38">
        <f t="shared" si="9"/>
        <v>0</v>
      </c>
      <c r="J23" s="38">
        <f t="shared" si="9"/>
        <v>59106240.58425767</v>
      </c>
      <c r="K23" s="38">
        <f t="shared" si="9"/>
        <v>51232293.128684752</v>
      </c>
      <c r="L23" s="38">
        <f t="shared" si="9"/>
        <v>53050353.773637652</v>
      </c>
      <c r="M23" s="38">
        <f t="shared" si="9"/>
        <v>23869977.792291697</v>
      </c>
      <c r="N23" s="38">
        <f t="shared" si="9"/>
        <v>90360029.202082649</v>
      </c>
      <c r="O23" s="38">
        <f t="shared" si="9"/>
        <v>-38395186.074963182</v>
      </c>
      <c r="P23" s="7">
        <f t="shared" si="9"/>
        <v>0</v>
      </c>
      <c r="Q23" s="40">
        <f t="shared" si="9"/>
        <v>0</v>
      </c>
      <c r="R23" s="36">
        <f>SUM(F23:Q23)</f>
        <v>239223708.40599123</v>
      </c>
      <c r="S23" s="3"/>
    </row>
    <row r="24" spans="1:19" ht="15.75" thickBot="1" x14ac:dyDescent="0.3">
      <c r="B24" s="97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9"/>
    </row>
    <row r="25" spans="1:19" ht="15.75" thickBot="1" x14ac:dyDescent="0.3">
      <c r="B25" s="92" t="s">
        <v>19</v>
      </c>
      <c r="C25" s="93"/>
      <c r="D25" s="93"/>
      <c r="E25" s="93"/>
      <c r="F25" s="28">
        <f>F23+F18</f>
        <v>33003299.298210442</v>
      </c>
      <c r="G25" s="44">
        <f t="shared" ref="G25:Q25" si="10">G23+G18</f>
        <v>0</v>
      </c>
      <c r="H25" s="30">
        <f t="shared" si="10"/>
        <v>0</v>
      </c>
      <c r="I25" s="7">
        <f t="shared" si="10"/>
        <v>0</v>
      </c>
      <c r="J25" s="44">
        <f t="shared" si="10"/>
        <v>59106240.58425767</v>
      </c>
      <c r="K25" s="44">
        <f t="shared" si="10"/>
        <v>51232293.128684752</v>
      </c>
      <c r="L25" s="44">
        <f t="shared" si="10"/>
        <v>53050353.773637652</v>
      </c>
      <c r="M25" s="30">
        <f t="shared" si="10"/>
        <v>23869977.792291697</v>
      </c>
      <c r="N25" s="7">
        <f t="shared" si="10"/>
        <v>90360029.202082649</v>
      </c>
      <c r="O25" s="44">
        <f t="shared" si="10"/>
        <v>-38395186.074963182</v>
      </c>
      <c r="P25" s="44">
        <f t="shared" si="10"/>
        <v>0</v>
      </c>
      <c r="Q25" s="45">
        <f t="shared" si="10"/>
        <v>0</v>
      </c>
      <c r="R25" s="33">
        <f>SUM(F25:Q25)</f>
        <v>272227007.7042017</v>
      </c>
      <c r="S25" s="3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"/>
    </row>
    <row r="27" spans="1:19" ht="15.75" thickBot="1" x14ac:dyDescent="0.3"/>
    <row r="28" spans="1:19" ht="15.75" thickBot="1" x14ac:dyDescent="0.3">
      <c r="B28" s="88" t="s">
        <v>27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90"/>
    </row>
    <row r="29" spans="1:19" x14ac:dyDescent="0.25">
      <c r="B29" s="94" t="s">
        <v>36</v>
      </c>
      <c r="C29" s="95"/>
      <c r="D29" s="95"/>
      <c r="E29" s="96"/>
      <c r="F29" s="12" t="s">
        <v>3</v>
      </c>
      <c r="G29" s="31" t="s">
        <v>4</v>
      </c>
      <c r="H29" s="31" t="s">
        <v>5</v>
      </c>
      <c r="I29" s="31" t="s">
        <v>6</v>
      </c>
      <c r="J29" s="31" t="s">
        <v>7</v>
      </c>
      <c r="K29" s="31" t="s">
        <v>8</v>
      </c>
      <c r="L29" s="31" t="s">
        <v>9</v>
      </c>
      <c r="M29" s="31" t="s">
        <v>10</v>
      </c>
      <c r="N29" s="31" t="s">
        <v>11</v>
      </c>
      <c r="O29" s="31" t="s">
        <v>12</v>
      </c>
      <c r="P29" s="31" t="s">
        <v>13</v>
      </c>
      <c r="Q29" s="11" t="s">
        <v>14</v>
      </c>
      <c r="R29" s="32" t="s">
        <v>18</v>
      </c>
    </row>
    <row r="30" spans="1:19" x14ac:dyDescent="0.25">
      <c r="B30" s="77" t="s">
        <v>2</v>
      </c>
      <c r="C30" s="78"/>
      <c r="D30" s="78"/>
      <c r="E30" s="79"/>
      <c r="F30" s="20">
        <f>'Monthly DD by cycle'!F25</f>
        <v>71.115660812449846</v>
      </c>
      <c r="G30" s="20">
        <f>'Monthly DD by cycle'!G25</f>
        <v>-108.33160210411575</v>
      </c>
      <c r="H30" s="20">
        <f>'Monthly DD by cycle'!H25</f>
        <v>-50.554769338702734</v>
      </c>
      <c r="I30" s="20">
        <f>'Monthly DD by cycle'!I25</f>
        <v>10.743193617724874</v>
      </c>
      <c r="J30" s="20">
        <f>'Monthly DD by cycle'!J25</f>
        <v>-1.0877860449735453</v>
      </c>
      <c r="K30" s="20">
        <f>'Monthly DD by cycle'!K25</f>
        <v>0</v>
      </c>
      <c r="L30" s="20">
        <f>'Monthly DD by cycle'!L25</f>
        <v>0</v>
      </c>
      <c r="M30" s="20">
        <f>'Monthly DD by cycle'!M25</f>
        <v>0</v>
      </c>
      <c r="N30" s="20">
        <f>'Monthly DD by cycle'!N25</f>
        <v>0.4350529100529098</v>
      </c>
      <c r="O30" s="20">
        <f>'Monthly DD by cycle'!O25</f>
        <v>20.477276837996953</v>
      </c>
      <c r="P30" s="20">
        <f>'Monthly DD by cycle'!P25</f>
        <v>98.302734303811604</v>
      </c>
      <c r="Q30" s="48">
        <f>'Monthly DD by cycle'!Q25</f>
        <v>-164.52469361358811</v>
      </c>
      <c r="R30" s="19">
        <f>'Monthly DD by cycle'!R25</f>
        <v>0</v>
      </c>
    </row>
    <row r="31" spans="1:19" x14ac:dyDescent="0.25">
      <c r="B31" s="77" t="s">
        <v>34</v>
      </c>
      <c r="C31" s="78"/>
      <c r="D31" s="78"/>
      <c r="E31" s="79"/>
      <c r="F31" s="14">
        <v>33759.629999999997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3"/>
      <c r="R31" s="13"/>
    </row>
    <row r="32" spans="1:19" ht="15.75" thickBot="1" x14ac:dyDescent="0.3">
      <c r="B32" s="80" t="s">
        <v>37</v>
      </c>
      <c r="C32" s="81"/>
      <c r="D32" s="81"/>
      <c r="E32" s="82"/>
      <c r="F32" s="37">
        <f>F31*F30</f>
        <v>2400838.3962338059</v>
      </c>
      <c r="G32" s="38">
        <f t="shared" ref="G32:Q32" si="11">G31*G30</f>
        <v>0</v>
      </c>
      <c r="H32" s="38">
        <f t="shared" si="11"/>
        <v>0</v>
      </c>
      <c r="I32" s="38">
        <f t="shared" si="11"/>
        <v>0</v>
      </c>
      <c r="J32" s="38">
        <f t="shared" si="11"/>
        <v>0</v>
      </c>
      <c r="K32" s="38">
        <f t="shared" si="11"/>
        <v>0</v>
      </c>
      <c r="L32" s="38">
        <f t="shared" si="11"/>
        <v>0</v>
      </c>
      <c r="M32" s="38">
        <f t="shared" si="11"/>
        <v>0</v>
      </c>
      <c r="N32" s="38">
        <f t="shared" si="11"/>
        <v>0</v>
      </c>
      <c r="O32" s="38">
        <f t="shared" si="11"/>
        <v>0</v>
      </c>
      <c r="P32" s="38">
        <f t="shared" si="11"/>
        <v>0</v>
      </c>
      <c r="Q32" s="9">
        <f t="shared" si="11"/>
        <v>0</v>
      </c>
      <c r="R32" s="9">
        <f>SUM(F32:Q32)</f>
        <v>2400838.3962338059</v>
      </c>
    </row>
    <row r="33" spans="2:18" ht="15.75" thickBot="1" x14ac:dyDescent="0.3">
      <c r="B33" s="97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9"/>
    </row>
    <row r="34" spans="2:18" x14ac:dyDescent="0.25">
      <c r="B34" s="100" t="s">
        <v>38</v>
      </c>
      <c r="C34" s="101"/>
      <c r="D34" s="101"/>
      <c r="E34" s="102"/>
      <c r="F34" s="41" t="s">
        <v>3</v>
      </c>
      <c r="G34" s="42" t="s">
        <v>4</v>
      </c>
      <c r="H34" s="42" t="s">
        <v>5</v>
      </c>
      <c r="I34" s="42" t="s">
        <v>6</v>
      </c>
      <c r="J34" s="42" t="s">
        <v>7</v>
      </c>
      <c r="K34" s="43" t="s">
        <v>8</v>
      </c>
      <c r="L34" s="42" t="s">
        <v>9</v>
      </c>
      <c r="M34" s="43" t="s">
        <v>10</v>
      </c>
      <c r="N34" s="42" t="s">
        <v>11</v>
      </c>
      <c r="O34" s="42" t="s">
        <v>12</v>
      </c>
      <c r="P34" s="42" t="s">
        <v>13</v>
      </c>
      <c r="Q34" s="2" t="s">
        <v>14</v>
      </c>
      <c r="R34" s="32" t="s">
        <v>18</v>
      </c>
    </row>
    <row r="35" spans="2:18" x14ac:dyDescent="0.25">
      <c r="B35" s="77" t="s">
        <v>2</v>
      </c>
      <c r="C35" s="78"/>
      <c r="D35" s="78"/>
      <c r="E35" s="79"/>
      <c r="F35" s="20">
        <f>'Monthly DD by cycle'!F31</f>
        <v>-7.4818238976544933</v>
      </c>
      <c r="G35" s="20">
        <f>'Monthly DD by cycle'!G31</f>
        <v>53.886767902236635</v>
      </c>
      <c r="H35" s="20">
        <f>'Monthly DD by cycle'!H31</f>
        <v>42.992084135000809</v>
      </c>
      <c r="I35" s="20">
        <f>'Monthly DD by cycle'!I31</f>
        <v>-8.4048468086912749</v>
      </c>
      <c r="J35" s="20">
        <f>'Monthly DD by cycle'!J31</f>
        <v>76.833674846475844</v>
      </c>
      <c r="K35" s="20">
        <f>'Monthly DD by cycle'!K31</f>
        <v>29.649570339884008</v>
      </c>
      <c r="L35" s="20">
        <f>'Monthly DD by cycle'!L31</f>
        <v>23.106339750931284</v>
      </c>
      <c r="M35" s="20">
        <f>'Monthly DD by cycle'!M31</f>
        <v>11.111736971530604</v>
      </c>
      <c r="N35" s="20">
        <f>'Monthly DD by cycle'!N31</f>
        <v>36.574937595584231</v>
      </c>
      <c r="O35" s="20">
        <f>'Monthly DD by cycle'!O31</f>
        <v>-20.507302142460929</v>
      </c>
      <c r="P35" s="20">
        <f>'Monthly DD by cycle'!P31</f>
        <v>-24.874392436267442</v>
      </c>
      <c r="Q35" s="18">
        <f>'Monthly DD by cycle'!Q31</f>
        <v>-36.755507095548225</v>
      </c>
      <c r="R35" s="49">
        <f>'Monthly DD by cycle'!R31</f>
        <v>0</v>
      </c>
    </row>
    <row r="36" spans="2:18" x14ac:dyDescent="0.25">
      <c r="B36" s="77" t="s">
        <v>35</v>
      </c>
      <c r="C36" s="78"/>
      <c r="D36" s="78"/>
      <c r="E36" s="79"/>
      <c r="F36" s="14"/>
      <c r="G36" s="29"/>
      <c r="H36" s="29"/>
      <c r="I36" s="29"/>
      <c r="J36" s="29"/>
      <c r="K36" s="29">
        <v>15835.68</v>
      </c>
      <c r="L36" s="29">
        <v>14821.72</v>
      </c>
      <c r="M36" s="29">
        <v>14776.87</v>
      </c>
      <c r="N36" s="29">
        <v>14421.58</v>
      </c>
      <c r="O36" s="29"/>
      <c r="P36" s="29"/>
      <c r="Q36" s="13"/>
      <c r="R36" s="35"/>
    </row>
    <row r="37" spans="2:18" ht="15.75" thickBot="1" x14ac:dyDescent="0.3">
      <c r="B37" s="80" t="s">
        <v>39</v>
      </c>
      <c r="C37" s="81"/>
      <c r="D37" s="81"/>
      <c r="E37" s="82"/>
      <c r="F37" s="37">
        <f>F36*F35</f>
        <v>0</v>
      </c>
      <c r="G37" s="38">
        <f t="shared" ref="G37" si="12">G36*G35</f>
        <v>0</v>
      </c>
      <c r="H37" s="38">
        <f t="shared" ref="H37" si="13">H36*H35</f>
        <v>0</v>
      </c>
      <c r="I37" s="38">
        <f t="shared" ref="I37" si="14">I36*I35</f>
        <v>0</v>
      </c>
      <c r="J37" s="38">
        <f t="shared" ref="J37" si="15">J36*J35</f>
        <v>0</v>
      </c>
      <c r="K37" s="38">
        <f t="shared" ref="K37" si="16">K36*K35</f>
        <v>469521.10803989437</v>
      </c>
      <c r="L37" s="38">
        <f t="shared" ref="L37" si="17">L36*L35</f>
        <v>342475.69801317318</v>
      </c>
      <c r="M37" s="38">
        <f t="shared" ref="M37" si="18">M36*M35</f>
        <v>164196.69270250146</v>
      </c>
      <c r="N37" s="38">
        <f t="shared" ref="N37" si="19">N36*N35</f>
        <v>527468.38852972561</v>
      </c>
      <c r="O37" s="38">
        <f t="shared" ref="O37" si="20">O36*O35</f>
        <v>0</v>
      </c>
      <c r="P37" s="7">
        <f t="shared" ref="P37" si="21">P36*P35</f>
        <v>0</v>
      </c>
      <c r="Q37" s="40">
        <f t="shared" ref="Q37" si="22">Q36*Q35</f>
        <v>0</v>
      </c>
      <c r="R37" s="9">
        <f>SUM(F37:Q37)</f>
        <v>1503661.8872852945</v>
      </c>
    </row>
    <row r="38" spans="2:18" ht="15.75" thickBot="1" x14ac:dyDescent="0.3">
      <c r="B38" s="97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9"/>
    </row>
    <row r="39" spans="2:18" ht="15.75" thickBot="1" x14ac:dyDescent="0.3">
      <c r="B39" s="92" t="s">
        <v>19</v>
      </c>
      <c r="C39" s="93"/>
      <c r="D39" s="93"/>
      <c r="E39" s="93"/>
      <c r="F39" s="28">
        <f>F37+F32</f>
        <v>2400838.3962338059</v>
      </c>
      <c r="G39" s="44">
        <f t="shared" ref="G39:Q39" si="23">G37+G32</f>
        <v>0</v>
      </c>
      <c r="H39" s="30">
        <f t="shared" si="23"/>
        <v>0</v>
      </c>
      <c r="I39" s="7">
        <f t="shared" si="23"/>
        <v>0</v>
      </c>
      <c r="J39" s="44">
        <f t="shared" si="23"/>
        <v>0</v>
      </c>
      <c r="K39" s="44">
        <f t="shared" si="23"/>
        <v>469521.10803989437</v>
      </c>
      <c r="L39" s="44">
        <f t="shared" si="23"/>
        <v>342475.69801317318</v>
      </c>
      <c r="M39" s="30">
        <f t="shared" si="23"/>
        <v>164196.69270250146</v>
      </c>
      <c r="N39" s="7">
        <f t="shared" si="23"/>
        <v>527468.38852972561</v>
      </c>
      <c r="O39" s="44">
        <f t="shared" si="23"/>
        <v>0</v>
      </c>
      <c r="P39" s="44">
        <f t="shared" si="23"/>
        <v>0</v>
      </c>
      <c r="Q39" s="45">
        <f t="shared" si="23"/>
        <v>0</v>
      </c>
      <c r="R39" s="10">
        <f>SUM(F39:Q39)</f>
        <v>3904500.2835191013</v>
      </c>
    </row>
    <row r="40" spans="2:18" x14ac:dyDescent="0.25">
      <c r="R40" s="1"/>
    </row>
    <row r="41" spans="2:18" x14ac:dyDescent="0.25">
      <c r="R41" s="4"/>
    </row>
    <row r="42" spans="2:18" x14ac:dyDescent="0.25">
      <c r="R42" s="4"/>
    </row>
    <row r="43" spans="2:18" x14ac:dyDescent="0.25">
      <c r="R43" s="4"/>
    </row>
    <row r="44" spans="2:18" ht="15.75" thickBot="1" x14ac:dyDescent="0.3"/>
    <row r="45" spans="2:18" ht="15.75" thickBot="1" x14ac:dyDescent="0.3">
      <c r="B45" s="88" t="s">
        <v>29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90"/>
    </row>
    <row r="46" spans="2:18" x14ac:dyDescent="0.25">
      <c r="B46" s="94" t="s">
        <v>36</v>
      </c>
      <c r="C46" s="95"/>
      <c r="D46" s="95"/>
      <c r="E46" s="96"/>
      <c r="F46" s="12" t="s">
        <v>3</v>
      </c>
      <c r="G46" s="31" t="s">
        <v>4</v>
      </c>
      <c r="H46" s="31" t="s">
        <v>5</v>
      </c>
      <c r="I46" s="31" t="s">
        <v>6</v>
      </c>
      <c r="J46" s="31" t="s">
        <v>7</v>
      </c>
      <c r="K46" s="31" t="s">
        <v>8</v>
      </c>
      <c r="L46" s="31" t="s">
        <v>9</v>
      </c>
      <c r="M46" s="31" t="s">
        <v>10</v>
      </c>
      <c r="N46" s="31" t="s">
        <v>11</v>
      </c>
      <c r="O46" s="31" t="s">
        <v>12</v>
      </c>
      <c r="P46" s="31" t="s">
        <v>13</v>
      </c>
      <c r="Q46" s="11" t="s">
        <v>14</v>
      </c>
      <c r="R46" s="32" t="s">
        <v>18</v>
      </c>
    </row>
    <row r="47" spans="2:18" x14ac:dyDescent="0.25">
      <c r="B47" s="77" t="s">
        <v>2</v>
      </c>
      <c r="C47" s="78"/>
      <c r="D47" s="78"/>
      <c r="E47" s="79"/>
      <c r="F47" s="20">
        <f>'Monthly DD by cycle'!F25</f>
        <v>71.115660812449846</v>
      </c>
      <c r="G47" s="20">
        <f>'Monthly DD by cycle'!G25</f>
        <v>-108.33160210411575</v>
      </c>
      <c r="H47" s="20">
        <f>'Monthly DD by cycle'!H25</f>
        <v>-50.554769338702734</v>
      </c>
      <c r="I47" s="20">
        <f>'Monthly DD by cycle'!I25</f>
        <v>10.743193617724874</v>
      </c>
      <c r="J47" s="20">
        <f>'Monthly DD by cycle'!J25</f>
        <v>-1.0877860449735453</v>
      </c>
      <c r="K47" s="20">
        <f>'Monthly DD by cycle'!K25</f>
        <v>0</v>
      </c>
      <c r="L47" s="20">
        <f>'Monthly DD by cycle'!L25</f>
        <v>0</v>
      </c>
      <c r="M47" s="20">
        <f>'Monthly DD by cycle'!M25</f>
        <v>0</v>
      </c>
      <c r="N47" s="20">
        <f>'Monthly DD by cycle'!N25</f>
        <v>0.4350529100529098</v>
      </c>
      <c r="O47" s="20">
        <f>'Monthly DD by cycle'!O25</f>
        <v>20.477276837996953</v>
      </c>
      <c r="P47" s="20">
        <f>'Monthly DD by cycle'!P25</f>
        <v>98.302734303811604</v>
      </c>
      <c r="Q47" s="48">
        <f>'Monthly DD by cycle'!Q25</f>
        <v>-164.52469361358811</v>
      </c>
      <c r="R47" s="19">
        <f>'Monthly DD by cycle'!R25</f>
        <v>0</v>
      </c>
    </row>
    <row r="48" spans="2:18" x14ac:dyDescent="0.25">
      <c r="B48" s="77" t="s">
        <v>34</v>
      </c>
      <c r="C48" s="78"/>
      <c r="D48" s="78"/>
      <c r="E48" s="79"/>
      <c r="F48" s="14">
        <v>389971.8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3"/>
      <c r="R48" s="13"/>
    </row>
    <row r="49" spans="2:18" ht="15.75" thickBot="1" x14ac:dyDescent="0.3">
      <c r="B49" s="80" t="s">
        <v>37</v>
      </c>
      <c r="C49" s="81"/>
      <c r="D49" s="81"/>
      <c r="E49" s="82"/>
      <c r="F49" s="37">
        <f>F48*F47</f>
        <v>27733102.255220529</v>
      </c>
      <c r="G49" s="38">
        <f t="shared" ref="G49:Q49" si="24">G48*G47</f>
        <v>0</v>
      </c>
      <c r="H49" s="38">
        <f t="shared" si="24"/>
        <v>0</v>
      </c>
      <c r="I49" s="38">
        <f t="shared" si="24"/>
        <v>0</v>
      </c>
      <c r="J49" s="38">
        <f t="shared" si="24"/>
        <v>0</v>
      </c>
      <c r="K49" s="38">
        <f t="shared" si="24"/>
        <v>0</v>
      </c>
      <c r="L49" s="38">
        <f t="shared" si="24"/>
        <v>0</v>
      </c>
      <c r="M49" s="38">
        <f t="shared" si="24"/>
        <v>0</v>
      </c>
      <c r="N49" s="38">
        <f t="shared" si="24"/>
        <v>0</v>
      </c>
      <c r="O49" s="38">
        <f t="shared" si="24"/>
        <v>0</v>
      </c>
      <c r="P49" s="38">
        <f t="shared" si="24"/>
        <v>0</v>
      </c>
      <c r="Q49" s="9">
        <f t="shared" si="24"/>
        <v>0</v>
      </c>
      <c r="R49" s="9">
        <f>SUM(F49:Q49)</f>
        <v>27733102.255220529</v>
      </c>
    </row>
    <row r="50" spans="2:18" ht="15.75" thickBot="1" x14ac:dyDescent="0.3">
      <c r="B50" s="97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9"/>
    </row>
    <row r="51" spans="2:18" x14ac:dyDescent="0.25">
      <c r="B51" s="100" t="s">
        <v>38</v>
      </c>
      <c r="C51" s="101"/>
      <c r="D51" s="101"/>
      <c r="E51" s="102"/>
      <c r="F51" s="41" t="s">
        <v>3</v>
      </c>
      <c r="G51" s="42" t="s">
        <v>4</v>
      </c>
      <c r="H51" s="42" t="s">
        <v>5</v>
      </c>
      <c r="I51" s="42" t="s">
        <v>6</v>
      </c>
      <c r="J51" s="42" t="s">
        <v>7</v>
      </c>
      <c r="K51" s="43" t="s">
        <v>8</v>
      </c>
      <c r="L51" s="42" t="s">
        <v>9</v>
      </c>
      <c r="M51" s="43" t="s">
        <v>10</v>
      </c>
      <c r="N51" s="42" t="s">
        <v>11</v>
      </c>
      <c r="O51" s="42" t="s">
        <v>12</v>
      </c>
      <c r="P51" s="42" t="s">
        <v>13</v>
      </c>
      <c r="Q51" s="2" t="s">
        <v>14</v>
      </c>
      <c r="R51" s="32" t="s">
        <v>18</v>
      </c>
    </row>
    <row r="52" spans="2:18" x14ac:dyDescent="0.25">
      <c r="B52" s="77" t="s">
        <v>2</v>
      </c>
      <c r="C52" s="78"/>
      <c r="D52" s="78"/>
      <c r="E52" s="79"/>
      <c r="F52" s="20">
        <f>'Monthly DD by cycle'!F31</f>
        <v>-7.4818238976544933</v>
      </c>
      <c r="G52" s="20">
        <f>'Monthly DD by cycle'!G31</f>
        <v>53.886767902236635</v>
      </c>
      <c r="H52" s="20">
        <f>'Monthly DD by cycle'!H31</f>
        <v>42.992084135000809</v>
      </c>
      <c r="I52" s="20">
        <f>'Monthly DD by cycle'!I31</f>
        <v>-8.4048468086912749</v>
      </c>
      <c r="J52" s="20">
        <f>'Monthly DD by cycle'!J31</f>
        <v>76.833674846475844</v>
      </c>
      <c r="K52" s="20">
        <f>'Monthly DD by cycle'!K31</f>
        <v>29.649570339884008</v>
      </c>
      <c r="L52" s="20">
        <f>'Monthly DD by cycle'!L31</f>
        <v>23.106339750931284</v>
      </c>
      <c r="M52" s="20">
        <f>'Monthly DD by cycle'!M31</f>
        <v>11.111736971530604</v>
      </c>
      <c r="N52" s="20">
        <f>'Monthly DD by cycle'!N31</f>
        <v>36.574937595584231</v>
      </c>
      <c r="O52" s="20">
        <f>'Monthly DD by cycle'!O31</f>
        <v>-20.507302142460929</v>
      </c>
      <c r="P52" s="20">
        <f>'Monthly DD by cycle'!P31</f>
        <v>-24.874392436267442</v>
      </c>
      <c r="Q52" s="48">
        <f>'Monthly DD by cycle'!Q31</f>
        <v>-36.755507095548225</v>
      </c>
      <c r="R52" s="19">
        <f>'Monthly DD by cycle'!R31</f>
        <v>0</v>
      </c>
    </row>
    <row r="53" spans="2:18" x14ac:dyDescent="0.25">
      <c r="B53" s="77" t="s">
        <v>35</v>
      </c>
      <c r="C53" s="78"/>
      <c r="D53" s="78"/>
      <c r="E53" s="79"/>
      <c r="F53" s="14"/>
      <c r="G53" s="29"/>
      <c r="H53" s="29"/>
      <c r="I53" s="29"/>
      <c r="J53" s="29">
        <v>219090.3</v>
      </c>
      <c r="K53" s="29">
        <v>481393.9</v>
      </c>
      <c r="L53" s="29">
        <v>572071.69999999995</v>
      </c>
      <c r="M53" s="29">
        <v>615919.6</v>
      </c>
      <c r="N53" s="29">
        <v>734908.2</v>
      </c>
      <c r="O53" s="29">
        <v>687445.4</v>
      </c>
      <c r="P53" s="29"/>
      <c r="Q53" s="13"/>
      <c r="R53" s="35"/>
    </row>
    <row r="54" spans="2:18" ht="15.75" thickBot="1" x14ac:dyDescent="0.3">
      <c r="B54" s="80" t="s">
        <v>39</v>
      </c>
      <c r="C54" s="81"/>
      <c r="D54" s="81"/>
      <c r="E54" s="82"/>
      <c r="F54" s="37">
        <f>F53*F52</f>
        <v>0</v>
      </c>
      <c r="G54" s="38">
        <f t="shared" ref="G54" si="25">G53*G52</f>
        <v>0</v>
      </c>
      <c r="H54" s="38">
        <f t="shared" ref="H54" si="26">H53*H52</f>
        <v>0</v>
      </c>
      <c r="I54" s="38">
        <f t="shared" ref="I54" si="27">I53*I52</f>
        <v>0</v>
      </c>
      <c r="J54" s="38"/>
      <c r="K54" s="38">
        <f t="shared" ref="K54" si="28">K53*K52</f>
        <v>14273122.299241088</v>
      </c>
      <c r="L54" s="38">
        <f t="shared" ref="L54" si="29">L53*L52</f>
        <v>13218483.062092835</v>
      </c>
      <c r="M54" s="38">
        <f t="shared" ref="M54" si="30">M53*M52</f>
        <v>6843936.5908103408</v>
      </c>
      <c r="N54" s="38">
        <f t="shared" ref="N54" si="31">N53*N52</f>
        <v>26879221.553483132</v>
      </c>
      <c r="O54" s="38">
        <f t="shared" ref="O54" si="32">O53*O52</f>
        <v>-14097650.524244912</v>
      </c>
      <c r="P54" s="7">
        <f t="shared" ref="P54" si="33">P53*P52</f>
        <v>0</v>
      </c>
      <c r="Q54" s="40">
        <f t="shared" ref="Q54" si="34">Q53*Q52</f>
        <v>0</v>
      </c>
      <c r="R54" s="9">
        <f>SUM(F54:Q54)</f>
        <v>47117112.981382482</v>
      </c>
    </row>
    <row r="55" spans="2:18" ht="15.75" thickBot="1" x14ac:dyDescent="0.3">
      <c r="B55" s="97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9"/>
    </row>
    <row r="56" spans="2:18" ht="15.75" thickBot="1" x14ac:dyDescent="0.3">
      <c r="B56" s="92" t="s">
        <v>19</v>
      </c>
      <c r="C56" s="93"/>
      <c r="D56" s="93"/>
      <c r="E56" s="93"/>
      <c r="F56" s="28">
        <f>F54+F49</f>
        <v>27733102.255220529</v>
      </c>
      <c r="G56" s="44">
        <f t="shared" ref="G56:Q56" si="35">G54+G49</f>
        <v>0</v>
      </c>
      <c r="H56" s="30">
        <f t="shared" si="35"/>
        <v>0</v>
      </c>
      <c r="I56" s="7">
        <f t="shared" si="35"/>
        <v>0</v>
      </c>
      <c r="J56" s="44">
        <f t="shared" si="35"/>
        <v>0</v>
      </c>
      <c r="K56" s="44">
        <f t="shared" si="35"/>
        <v>14273122.299241088</v>
      </c>
      <c r="L56" s="44">
        <f t="shared" si="35"/>
        <v>13218483.062092835</v>
      </c>
      <c r="M56" s="30">
        <f t="shared" si="35"/>
        <v>6843936.5908103408</v>
      </c>
      <c r="N56" s="7">
        <f t="shared" si="35"/>
        <v>26879221.553483132</v>
      </c>
      <c r="O56" s="44">
        <f t="shared" si="35"/>
        <v>-14097650.524244912</v>
      </c>
      <c r="P56" s="44">
        <f t="shared" si="35"/>
        <v>0</v>
      </c>
      <c r="Q56" s="45">
        <f t="shared" si="35"/>
        <v>0</v>
      </c>
      <c r="R56" s="33">
        <f>SUM(F56:Q56)</f>
        <v>74850215.236603022</v>
      </c>
    </row>
    <row r="58" spans="2:18" ht="15.75" thickBot="1" x14ac:dyDescent="0.3"/>
    <row r="59" spans="2:18" ht="15.75" thickBot="1" x14ac:dyDescent="0.3">
      <c r="B59" s="88" t="s">
        <v>31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90"/>
    </row>
    <row r="60" spans="2:18" x14ac:dyDescent="0.25">
      <c r="B60" s="94" t="s">
        <v>36</v>
      </c>
      <c r="C60" s="95"/>
      <c r="D60" s="95"/>
      <c r="E60" s="96"/>
      <c r="F60" s="12" t="s">
        <v>3</v>
      </c>
      <c r="G60" s="31" t="s">
        <v>4</v>
      </c>
      <c r="H60" s="31" t="s">
        <v>5</v>
      </c>
      <c r="I60" s="31" t="s">
        <v>6</v>
      </c>
      <c r="J60" s="31" t="s">
        <v>7</v>
      </c>
      <c r="K60" s="31" t="s">
        <v>8</v>
      </c>
      <c r="L60" s="31" t="s">
        <v>9</v>
      </c>
      <c r="M60" s="31" t="s">
        <v>10</v>
      </c>
      <c r="N60" s="31" t="s">
        <v>11</v>
      </c>
      <c r="O60" s="31" t="s">
        <v>12</v>
      </c>
      <c r="P60" s="31" t="s">
        <v>13</v>
      </c>
      <c r="Q60" s="11" t="s">
        <v>14</v>
      </c>
      <c r="R60" s="32" t="s">
        <v>18</v>
      </c>
    </row>
    <row r="61" spans="2:18" x14ac:dyDescent="0.25">
      <c r="B61" s="77" t="s">
        <v>2</v>
      </c>
      <c r="C61" s="78"/>
      <c r="D61" s="78"/>
      <c r="E61" s="79"/>
      <c r="F61" s="20">
        <f>'Monthly DD by cycle'!F9</f>
        <v>27.179852764335067</v>
      </c>
      <c r="G61" s="20">
        <f>'Monthly DD by cycle'!G9</f>
        <v>-109.17064731685385</v>
      </c>
      <c r="H61" s="20">
        <f>'Monthly DD by cycle'!H9</f>
        <v>-36.104169197800978</v>
      </c>
      <c r="I61" s="20">
        <f>'Monthly DD by cycle'!I9</f>
        <v>14.564911390692641</v>
      </c>
      <c r="J61" s="20">
        <f>'Monthly DD by cycle'!J9</f>
        <v>-0.71439236111111137</v>
      </c>
      <c r="K61" s="20">
        <f>'Monthly DD by cycle'!K9</f>
        <v>0</v>
      </c>
      <c r="L61" s="20">
        <f>'Monthly DD by cycle'!L9</f>
        <v>0</v>
      </c>
      <c r="M61" s="20">
        <f>'Monthly DD by cycle'!M9</f>
        <v>0</v>
      </c>
      <c r="N61" s="20">
        <f>'Monthly DD by cycle'!N9</f>
        <v>-7.6389490139490146E-2</v>
      </c>
      <c r="O61" s="20">
        <f>'Monthly DD by cycle'!O9</f>
        <v>6.8673195503168216</v>
      </c>
      <c r="P61" s="20">
        <f>'Monthly DD by cycle'!P9</f>
        <v>42.458812180422257</v>
      </c>
      <c r="Q61" s="48">
        <f>'Monthly DD by cycle'!Q9</f>
        <v>-52.296452953095638</v>
      </c>
      <c r="R61" s="19">
        <f>'Monthly DD by cycle'!R25</f>
        <v>0</v>
      </c>
    </row>
    <row r="62" spans="2:18" x14ac:dyDescent="0.25">
      <c r="B62" s="77" t="s">
        <v>34</v>
      </c>
      <c r="C62" s="78"/>
      <c r="D62" s="78"/>
      <c r="E62" s="79"/>
      <c r="F62" s="14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13"/>
      <c r="R62" s="13"/>
    </row>
    <row r="63" spans="2:18" ht="15.75" thickBot="1" x14ac:dyDescent="0.3">
      <c r="B63" s="80" t="s">
        <v>37</v>
      </c>
      <c r="C63" s="81"/>
      <c r="D63" s="81"/>
      <c r="E63" s="82"/>
      <c r="F63" s="37">
        <f>F62*F61</f>
        <v>0</v>
      </c>
      <c r="G63" s="38">
        <f t="shared" ref="G63:Q63" si="36">G62*G61</f>
        <v>0</v>
      </c>
      <c r="H63" s="38">
        <f t="shared" si="36"/>
        <v>0</v>
      </c>
      <c r="I63" s="38">
        <f t="shared" si="36"/>
        <v>0</v>
      </c>
      <c r="J63" s="38">
        <f t="shared" si="36"/>
        <v>0</v>
      </c>
      <c r="K63" s="38">
        <f t="shared" si="36"/>
        <v>0</v>
      </c>
      <c r="L63" s="38">
        <f t="shared" si="36"/>
        <v>0</v>
      </c>
      <c r="M63" s="38">
        <f t="shared" si="36"/>
        <v>0</v>
      </c>
      <c r="N63" s="38">
        <f t="shared" si="36"/>
        <v>0</v>
      </c>
      <c r="O63" s="38">
        <f t="shared" si="36"/>
        <v>0</v>
      </c>
      <c r="P63" s="38">
        <f t="shared" si="36"/>
        <v>0</v>
      </c>
      <c r="Q63" s="9">
        <f t="shared" si="36"/>
        <v>0</v>
      </c>
      <c r="R63" s="9">
        <f>SUM(F63:Q63)</f>
        <v>0</v>
      </c>
    </row>
    <row r="64" spans="2:18" ht="15.75" thickBot="1" x14ac:dyDescent="0.3">
      <c r="B64" s="97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9"/>
    </row>
    <row r="65" spans="2:18" x14ac:dyDescent="0.25">
      <c r="B65" s="100" t="s">
        <v>38</v>
      </c>
      <c r="C65" s="101"/>
      <c r="D65" s="101"/>
      <c r="E65" s="102"/>
      <c r="F65" s="41" t="s">
        <v>3</v>
      </c>
      <c r="G65" s="42" t="s">
        <v>4</v>
      </c>
      <c r="H65" s="42" t="s">
        <v>5</v>
      </c>
      <c r="I65" s="42" t="s">
        <v>6</v>
      </c>
      <c r="J65" s="42" t="s">
        <v>7</v>
      </c>
      <c r="K65" s="43" t="s">
        <v>8</v>
      </c>
      <c r="L65" s="42" t="s">
        <v>9</v>
      </c>
      <c r="M65" s="43" t="s">
        <v>10</v>
      </c>
      <c r="N65" s="42" t="s">
        <v>11</v>
      </c>
      <c r="O65" s="42" t="s">
        <v>12</v>
      </c>
      <c r="P65" s="42" t="s">
        <v>13</v>
      </c>
      <c r="Q65" s="2" t="s">
        <v>14</v>
      </c>
      <c r="R65" s="32" t="s">
        <v>18</v>
      </c>
    </row>
    <row r="66" spans="2:18" x14ac:dyDescent="0.25">
      <c r="B66" s="77" t="s">
        <v>2</v>
      </c>
      <c r="C66" s="78"/>
      <c r="D66" s="78"/>
      <c r="E66" s="79"/>
      <c r="F66" s="20">
        <f>'Monthly DD by cycle'!F15</f>
        <v>-1.6552261572491886</v>
      </c>
      <c r="G66" s="20">
        <f>'Monthly DD by cycle'!G15</f>
        <v>41.099333664021174</v>
      </c>
      <c r="H66" s="20">
        <f>'Monthly DD by cycle'!H15</f>
        <v>27.051333032708015</v>
      </c>
      <c r="I66" s="20">
        <f>'Monthly DD by cycle'!I15</f>
        <v>-33.565997610682388</v>
      </c>
      <c r="J66" s="20">
        <f>'Monthly DD by cycle'!J15</f>
        <v>62.152669310862279</v>
      </c>
      <c r="K66" s="20">
        <f>'Monthly DD by cycle'!K15</f>
        <v>3.3328431071591922</v>
      </c>
      <c r="L66" s="20">
        <f>'Monthly DD by cycle'!L15</f>
        <v>8.6280190893334066</v>
      </c>
      <c r="M66" s="20">
        <f>'Monthly DD by cycle'!M15</f>
        <v>22.31160159136266</v>
      </c>
      <c r="N66" s="20">
        <f>'Monthly DD by cycle'!N15</f>
        <v>54.390887538983577</v>
      </c>
      <c r="O66" s="20">
        <f>'Monthly DD by cycle'!O15</f>
        <v>13.659304235934229</v>
      </c>
      <c r="P66" s="20">
        <f>'Monthly DD by cycle'!P15</f>
        <v>-5.9149198833573777</v>
      </c>
      <c r="Q66" s="48">
        <f>'Monthly DD by cycle'!Q15</f>
        <v>-21.110340094238119</v>
      </c>
      <c r="R66" s="19">
        <f>'Monthly DD by cycle'!R31</f>
        <v>0</v>
      </c>
    </row>
    <row r="67" spans="2:18" x14ac:dyDescent="0.25">
      <c r="B67" s="77" t="s">
        <v>35</v>
      </c>
      <c r="C67" s="78"/>
      <c r="D67" s="78"/>
      <c r="E67" s="79"/>
      <c r="F67" s="14"/>
      <c r="G67" s="29"/>
      <c r="H67" s="29"/>
      <c r="I67" s="29"/>
      <c r="J67" s="29"/>
      <c r="K67" s="29">
        <v>240045.9</v>
      </c>
      <c r="L67" s="29">
        <v>268936.09999999998</v>
      </c>
      <c r="M67" s="29">
        <v>243926.9</v>
      </c>
      <c r="N67" s="29">
        <v>532971.80000000005</v>
      </c>
      <c r="O67" s="29">
        <v>456151.4</v>
      </c>
      <c r="P67" s="29"/>
      <c r="Q67" s="13"/>
      <c r="R67" s="35"/>
    </row>
    <row r="68" spans="2:18" ht="15.75" thickBot="1" x14ac:dyDescent="0.3">
      <c r="B68" s="80" t="s">
        <v>39</v>
      </c>
      <c r="C68" s="81"/>
      <c r="D68" s="81"/>
      <c r="E68" s="82"/>
      <c r="F68" s="37">
        <f>F67*F66</f>
        <v>0</v>
      </c>
      <c r="G68" s="38">
        <f t="shared" ref="G68" si="37">G67*G66</f>
        <v>0</v>
      </c>
      <c r="H68" s="38">
        <f t="shared" ref="H68" si="38">H67*H66</f>
        <v>0</v>
      </c>
      <c r="I68" s="38">
        <f t="shared" ref="I68" si="39">I67*I66</f>
        <v>0</v>
      </c>
      <c r="J68" s="38">
        <f t="shared" ref="J68" si="40">J67*J66</f>
        <v>0</v>
      </c>
      <c r="K68" s="38">
        <f t="shared" ref="K68" si="41">K67*K66</f>
        <v>800035.32321682468</v>
      </c>
      <c r="L68" s="38">
        <f t="shared" ref="L68" si="42">L67*L66</f>
        <v>2320385.8046108778</v>
      </c>
      <c r="M68" s="38">
        <f t="shared" ref="M68" si="43">M67*M66</f>
        <v>5442399.8102161605</v>
      </c>
      <c r="N68" s="38">
        <f t="shared" ref="N68" si="44">N67*N66</f>
        <v>28988809.23524965</v>
      </c>
      <c r="O68" s="38">
        <f t="shared" ref="O68" si="45">O67*O66</f>
        <v>6230710.7502473295</v>
      </c>
      <c r="P68" s="7">
        <f t="shared" ref="P68" si="46">P67*P66</f>
        <v>0</v>
      </c>
      <c r="Q68" s="40">
        <f t="shared" ref="Q68" si="47">Q67*Q66</f>
        <v>0</v>
      </c>
      <c r="R68" s="9">
        <f>SUM(F68:Q68)</f>
        <v>43782340.923540846</v>
      </c>
    </row>
    <row r="69" spans="2:18" ht="15.75" thickBot="1" x14ac:dyDescent="0.3">
      <c r="B69" s="97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9"/>
    </row>
    <row r="70" spans="2:18" ht="15.75" thickBot="1" x14ac:dyDescent="0.3">
      <c r="B70" s="92" t="s">
        <v>19</v>
      </c>
      <c r="C70" s="93"/>
      <c r="D70" s="93"/>
      <c r="E70" s="93"/>
      <c r="F70" s="28">
        <f>F68+F63</f>
        <v>0</v>
      </c>
      <c r="G70" s="44">
        <f t="shared" ref="G70:Q70" si="48">G68+G63</f>
        <v>0</v>
      </c>
      <c r="H70" s="30">
        <f t="shared" si="48"/>
        <v>0</v>
      </c>
      <c r="I70" s="7">
        <f t="shared" si="48"/>
        <v>0</v>
      </c>
      <c r="J70" s="44">
        <f t="shared" si="48"/>
        <v>0</v>
      </c>
      <c r="K70" s="44">
        <f t="shared" si="48"/>
        <v>800035.32321682468</v>
      </c>
      <c r="L70" s="44">
        <f t="shared" si="48"/>
        <v>2320385.8046108778</v>
      </c>
      <c r="M70" s="30">
        <f t="shared" si="48"/>
        <v>5442399.8102161605</v>
      </c>
      <c r="N70" s="7">
        <f t="shared" si="48"/>
        <v>28988809.23524965</v>
      </c>
      <c r="O70" s="44">
        <f t="shared" si="48"/>
        <v>6230710.7502473295</v>
      </c>
      <c r="P70" s="44">
        <f t="shared" si="48"/>
        <v>0</v>
      </c>
      <c r="Q70" s="45">
        <f t="shared" si="48"/>
        <v>0</v>
      </c>
      <c r="R70" s="10">
        <f>SUM(F70:Q70)</f>
        <v>43782340.923540846</v>
      </c>
    </row>
    <row r="71" spans="2:18" x14ac:dyDescent="0.25">
      <c r="R71" s="1"/>
    </row>
    <row r="72" spans="2:18" ht="15.75" thickBot="1" x14ac:dyDescent="0.3"/>
    <row r="73" spans="2:18" ht="15.75" thickBot="1" x14ac:dyDescent="0.3">
      <c r="B73" s="88" t="s">
        <v>24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90"/>
    </row>
    <row r="74" spans="2:18" x14ac:dyDescent="0.25">
      <c r="B74" s="94" t="s">
        <v>36</v>
      </c>
      <c r="C74" s="95"/>
      <c r="D74" s="95"/>
      <c r="E74" s="96"/>
      <c r="F74" s="12" t="s">
        <v>3</v>
      </c>
      <c r="G74" s="31" t="s">
        <v>4</v>
      </c>
      <c r="H74" s="31" t="s">
        <v>5</v>
      </c>
      <c r="I74" s="31" t="s">
        <v>6</v>
      </c>
      <c r="J74" s="31" t="s">
        <v>7</v>
      </c>
      <c r="K74" s="31" t="s">
        <v>8</v>
      </c>
      <c r="L74" s="31" t="s">
        <v>9</v>
      </c>
      <c r="M74" s="31" t="s">
        <v>10</v>
      </c>
      <c r="N74" s="31" t="s">
        <v>11</v>
      </c>
      <c r="O74" s="31" t="s">
        <v>12</v>
      </c>
      <c r="P74" s="31" t="s">
        <v>13</v>
      </c>
      <c r="Q74" s="11" t="s">
        <v>14</v>
      </c>
      <c r="R74" s="32" t="s">
        <v>18</v>
      </c>
    </row>
    <row r="75" spans="2:18" x14ac:dyDescent="0.25">
      <c r="B75" s="77" t="s">
        <v>2</v>
      </c>
      <c r="C75" s="78"/>
      <c r="D75" s="78"/>
      <c r="E75" s="79"/>
      <c r="F75" s="20">
        <f>'Monthly DD by cycle'!F25</f>
        <v>71.115660812449846</v>
      </c>
      <c r="G75" s="20">
        <f>'Monthly DD by cycle'!G25</f>
        <v>-108.33160210411575</v>
      </c>
      <c r="H75" s="20">
        <f>'Monthly DD by cycle'!H25</f>
        <v>-50.554769338702734</v>
      </c>
      <c r="I75" s="20">
        <f>'Monthly DD by cycle'!I25</f>
        <v>10.743193617724874</v>
      </c>
      <c r="J75" s="20">
        <f>'Monthly DD by cycle'!J25</f>
        <v>-1.0877860449735453</v>
      </c>
      <c r="K75" s="20">
        <f>'Monthly DD by cycle'!K25</f>
        <v>0</v>
      </c>
      <c r="L75" s="20">
        <f>'Monthly DD by cycle'!L25</f>
        <v>0</v>
      </c>
      <c r="M75" s="20">
        <f>'Monthly DD by cycle'!M25</f>
        <v>0</v>
      </c>
      <c r="N75" s="20">
        <f>'Monthly DD by cycle'!N25</f>
        <v>0.4350529100529098</v>
      </c>
      <c r="O75" s="20">
        <f>'Monthly DD by cycle'!O25</f>
        <v>20.477276837996953</v>
      </c>
      <c r="P75" s="20">
        <f>'Monthly DD by cycle'!P25</f>
        <v>98.302734303811604</v>
      </c>
      <c r="Q75" s="18">
        <f>'Monthly DD by cycle'!Q25</f>
        <v>-164.52469361358811</v>
      </c>
      <c r="R75" s="49">
        <f>'Monthly DD by cycle'!R25</f>
        <v>0</v>
      </c>
    </row>
    <row r="76" spans="2:18" x14ac:dyDescent="0.25">
      <c r="B76" s="77" t="s">
        <v>34</v>
      </c>
      <c r="C76" s="78"/>
      <c r="D76" s="78"/>
      <c r="E76" s="79"/>
      <c r="F76" s="14">
        <v>5072.33</v>
      </c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13"/>
      <c r="R76" s="35"/>
    </row>
    <row r="77" spans="2:18" ht="15.75" thickBot="1" x14ac:dyDescent="0.3">
      <c r="B77" s="80" t="s">
        <v>37</v>
      </c>
      <c r="C77" s="81"/>
      <c r="D77" s="81"/>
      <c r="E77" s="82"/>
      <c r="F77" s="37">
        <f>F76*F75</f>
        <v>360722.09980881371</v>
      </c>
      <c r="G77" s="38">
        <f t="shared" ref="G77:Q77" si="49">G76*G75</f>
        <v>0</v>
      </c>
      <c r="H77" s="38">
        <f t="shared" si="49"/>
        <v>0</v>
      </c>
      <c r="I77" s="38">
        <f t="shared" si="49"/>
        <v>0</v>
      </c>
      <c r="J77" s="38">
        <f t="shared" si="49"/>
        <v>0</v>
      </c>
      <c r="K77" s="38">
        <f t="shared" si="49"/>
        <v>0</v>
      </c>
      <c r="L77" s="38">
        <f t="shared" si="49"/>
        <v>0</v>
      </c>
      <c r="M77" s="38">
        <f t="shared" si="49"/>
        <v>0</v>
      </c>
      <c r="N77" s="38">
        <f t="shared" si="49"/>
        <v>0</v>
      </c>
      <c r="O77" s="38">
        <f t="shared" si="49"/>
        <v>0</v>
      </c>
      <c r="P77" s="38">
        <f t="shared" si="49"/>
        <v>0</v>
      </c>
      <c r="Q77" s="9">
        <f t="shared" si="49"/>
        <v>0</v>
      </c>
      <c r="R77" s="36">
        <f>SUM(F77:Q77)</f>
        <v>360722.09980881371</v>
      </c>
    </row>
    <row r="78" spans="2:18" ht="15.75" thickBot="1" x14ac:dyDescent="0.3">
      <c r="B78" s="97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9"/>
    </row>
    <row r="79" spans="2:18" x14ac:dyDescent="0.25">
      <c r="B79" s="100" t="s">
        <v>38</v>
      </c>
      <c r="C79" s="101"/>
      <c r="D79" s="101"/>
      <c r="E79" s="102"/>
      <c r="F79" s="41" t="s">
        <v>3</v>
      </c>
      <c r="G79" s="42" t="s">
        <v>4</v>
      </c>
      <c r="H79" s="42" t="s">
        <v>5</v>
      </c>
      <c r="I79" s="42" t="s">
        <v>6</v>
      </c>
      <c r="J79" s="42" t="s">
        <v>7</v>
      </c>
      <c r="K79" s="43" t="s">
        <v>8</v>
      </c>
      <c r="L79" s="42" t="s">
        <v>9</v>
      </c>
      <c r="M79" s="43" t="s">
        <v>10</v>
      </c>
      <c r="N79" s="42" t="s">
        <v>11</v>
      </c>
      <c r="O79" s="42" t="s">
        <v>12</v>
      </c>
      <c r="P79" s="42" t="s">
        <v>13</v>
      </c>
      <c r="Q79" s="2" t="s">
        <v>14</v>
      </c>
      <c r="R79" s="32" t="s">
        <v>18</v>
      </c>
    </row>
    <row r="80" spans="2:18" x14ac:dyDescent="0.25">
      <c r="B80" s="77" t="s">
        <v>2</v>
      </c>
      <c r="C80" s="78"/>
      <c r="D80" s="78"/>
      <c r="E80" s="79"/>
      <c r="F80" s="20">
        <f>'Monthly DD by cycle'!F31</f>
        <v>-7.4818238976544933</v>
      </c>
      <c r="G80" s="20">
        <f>'Monthly DD by cycle'!G31</f>
        <v>53.886767902236635</v>
      </c>
      <c r="H80" s="20">
        <f>'Monthly DD by cycle'!H31</f>
        <v>42.992084135000809</v>
      </c>
      <c r="I80" s="20">
        <f>'Monthly DD by cycle'!I31</f>
        <v>-8.4048468086912749</v>
      </c>
      <c r="J80" s="20">
        <f>'Monthly DD by cycle'!J31</f>
        <v>76.833674846475844</v>
      </c>
      <c r="K80" s="20">
        <f>'Monthly DD by cycle'!K31</f>
        <v>29.649570339884008</v>
      </c>
      <c r="L80" s="20">
        <f>'Monthly DD by cycle'!L31</f>
        <v>23.106339750931284</v>
      </c>
      <c r="M80" s="20">
        <f>'Monthly DD by cycle'!M31</f>
        <v>11.111736971530604</v>
      </c>
      <c r="N80" s="20">
        <f>'Monthly DD by cycle'!N31</f>
        <v>36.574937595584231</v>
      </c>
      <c r="O80" s="20">
        <f>'Monthly DD by cycle'!O31</f>
        <v>-20.507302142460929</v>
      </c>
      <c r="P80" s="20">
        <f>'Monthly DD by cycle'!P31</f>
        <v>-24.874392436267442</v>
      </c>
      <c r="Q80" s="18">
        <f>'Monthly DD by cycle'!Q31</f>
        <v>-36.755507095548225</v>
      </c>
      <c r="R80" s="49">
        <f>'Monthly DD by cycle'!R31</f>
        <v>0</v>
      </c>
    </row>
    <row r="81" spans="2:18" x14ac:dyDescent="0.25">
      <c r="B81" s="77" t="s">
        <v>35</v>
      </c>
      <c r="C81" s="78"/>
      <c r="D81" s="78"/>
      <c r="E81" s="79"/>
      <c r="F81" s="14"/>
      <c r="G81" s="29"/>
      <c r="H81" s="29"/>
      <c r="I81" s="29"/>
      <c r="J81" s="29"/>
      <c r="K81" s="29">
        <v>5657.42</v>
      </c>
      <c r="L81" s="29">
        <v>7363.81</v>
      </c>
      <c r="M81" s="29">
        <v>6124.24</v>
      </c>
      <c r="N81" s="29">
        <v>4965.8900000000003</v>
      </c>
      <c r="O81" s="29">
        <v>808.67</v>
      </c>
      <c r="P81" s="29"/>
      <c r="Q81" s="13"/>
      <c r="R81" s="35"/>
    </row>
    <row r="82" spans="2:18" ht="15.75" thickBot="1" x14ac:dyDescent="0.3">
      <c r="B82" s="80" t="s">
        <v>39</v>
      </c>
      <c r="C82" s="81"/>
      <c r="D82" s="81"/>
      <c r="E82" s="82"/>
      <c r="F82" s="37">
        <f>F81*F80</f>
        <v>0</v>
      </c>
      <c r="G82" s="38">
        <f t="shared" ref="G82" si="50">G81*G80</f>
        <v>0</v>
      </c>
      <c r="H82" s="38">
        <f t="shared" ref="H82" si="51">H81*H80</f>
        <v>0</v>
      </c>
      <c r="I82" s="38">
        <f t="shared" ref="I82" si="52">I81*I80</f>
        <v>0</v>
      </c>
      <c r="J82" s="38">
        <f t="shared" ref="J82" si="53">J81*J80</f>
        <v>0</v>
      </c>
      <c r="K82" s="38">
        <f t="shared" ref="K82" si="54">K81*K80</f>
        <v>167740.0722322666</v>
      </c>
      <c r="L82" s="38">
        <f t="shared" ref="L82" si="55">L81*L80</f>
        <v>170150.6957213053</v>
      </c>
      <c r="M82" s="38">
        <f t="shared" ref="M82" si="56">M81*M80</f>
        <v>68050.944030526589</v>
      </c>
      <c r="N82" s="38">
        <f t="shared" ref="N82" si="57">N81*N80</f>
        <v>181627.11685653578</v>
      </c>
      <c r="O82" s="38">
        <f t="shared" ref="O82" si="58">O81*O80</f>
        <v>-16583.640023543878</v>
      </c>
      <c r="P82" s="7">
        <f t="shared" ref="P82" si="59">P81*P80</f>
        <v>0</v>
      </c>
      <c r="Q82" s="40">
        <f t="shared" ref="Q82" si="60">Q81*Q80</f>
        <v>0</v>
      </c>
      <c r="R82" s="36">
        <f>SUM(F82:Q82)</f>
        <v>570985.18881709035</v>
      </c>
    </row>
    <row r="83" spans="2:18" ht="15.75" thickBot="1" x14ac:dyDescent="0.3">
      <c r="B83" s="97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9"/>
    </row>
    <row r="84" spans="2:18" ht="15.75" thickBot="1" x14ac:dyDescent="0.3">
      <c r="B84" s="92" t="s">
        <v>19</v>
      </c>
      <c r="C84" s="93"/>
      <c r="D84" s="93"/>
      <c r="E84" s="93"/>
      <c r="F84" s="28">
        <f>F82+F77</f>
        <v>360722.09980881371</v>
      </c>
      <c r="G84" s="44">
        <f t="shared" ref="G84:Q84" si="61">G82+G77</f>
        <v>0</v>
      </c>
      <c r="H84" s="30">
        <f t="shared" si="61"/>
        <v>0</v>
      </c>
      <c r="I84" s="7">
        <f t="shared" si="61"/>
        <v>0</v>
      </c>
      <c r="J84" s="44">
        <f t="shared" si="61"/>
        <v>0</v>
      </c>
      <c r="K84" s="44">
        <f t="shared" si="61"/>
        <v>167740.0722322666</v>
      </c>
      <c r="L84" s="44">
        <f t="shared" si="61"/>
        <v>170150.6957213053</v>
      </c>
      <c r="M84" s="30">
        <f t="shared" si="61"/>
        <v>68050.944030526589</v>
      </c>
      <c r="N84" s="7">
        <f t="shared" si="61"/>
        <v>181627.11685653578</v>
      </c>
      <c r="O84" s="44">
        <f t="shared" si="61"/>
        <v>-16583.640023543878</v>
      </c>
      <c r="P84" s="44">
        <f t="shared" si="61"/>
        <v>0</v>
      </c>
      <c r="Q84" s="45">
        <f t="shared" si="61"/>
        <v>0</v>
      </c>
      <c r="R84" s="33">
        <f>SUM(F84:Q84)</f>
        <v>931707.28862590413</v>
      </c>
    </row>
    <row r="85" spans="2:18" x14ac:dyDescent="0.25">
      <c r="R85" s="1"/>
    </row>
    <row r="86" spans="2:18" x14ac:dyDescent="0.25">
      <c r="R86" s="4"/>
    </row>
    <row r="87" spans="2:18" x14ac:dyDescent="0.25">
      <c r="R87" s="4"/>
    </row>
    <row r="88" spans="2:18" ht="15.75" thickBot="1" x14ac:dyDescent="0.3"/>
    <row r="89" spans="2:18" ht="15.75" thickBot="1" x14ac:dyDescent="0.3">
      <c r="B89" s="88" t="s">
        <v>26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90"/>
    </row>
    <row r="90" spans="2:18" x14ac:dyDescent="0.25">
      <c r="B90" s="94" t="s">
        <v>36</v>
      </c>
      <c r="C90" s="95"/>
      <c r="D90" s="95"/>
      <c r="E90" s="96"/>
      <c r="F90" s="12" t="s">
        <v>3</v>
      </c>
      <c r="G90" s="31" t="s">
        <v>4</v>
      </c>
      <c r="H90" s="31" t="s">
        <v>5</v>
      </c>
      <c r="I90" s="31" t="s">
        <v>6</v>
      </c>
      <c r="J90" s="31" t="s">
        <v>7</v>
      </c>
      <c r="K90" s="31" t="s">
        <v>8</v>
      </c>
      <c r="L90" s="31" t="s">
        <v>9</v>
      </c>
      <c r="M90" s="31" t="s">
        <v>10</v>
      </c>
      <c r="N90" s="31" t="s">
        <v>11</v>
      </c>
      <c r="O90" s="31" t="s">
        <v>12</v>
      </c>
      <c r="P90" s="31" t="s">
        <v>13</v>
      </c>
      <c r="Q90" s="11" t="s">
        <v>14</v>
      </c>
      <c r="R90" s="32" t="s">
        <v>18</v>
      </c>
    </row>
    <row r="91" spans="2:18" x14ac:dyDescent="0.25">
      <c r="B91" s="77" t="s">
        <v>2</v>
      </c>
      <c r="C91" s="78"/>
      <c r="D91" s="78"/>
      <c r="E91" s="79"/>
      <c r="F91" s="20">
        <f>'Monthly DD by cycle'!F9</f>
        <v>27.179852764335067</v>
      </c>
      <c r="G91" s="20">
        <f>'Monthly DD by cycle'!G9</f>
        <v>-109.17064731685385</v>
      </c>
      <c r="H91" s="20">
        <f>'Monthly DD by cycle'!H9</f>
        <v>-36.104169197800978</v>
      </c>
      <c r="I91" s="20">
        <f>'Monthly DD by cycle'!I9</f>
        <v>14.564911390692641</v>
      </c>
      <c r="J91" s="20">
        <f>'Monthly DD by cycle'!J9</f>
        <v>-0.71439236111111137</v>
      </c>
      <c r="K91" s="20">
        <f>'Monthly DD by cycle'!K9</f>
        <v>0</v>
      </c>
      <c r="L91" s="20">
        <f>'Monthly DD by cycle'!L9</f>
        <v>0</v>
      </c>
      <c r="M91" s="20">
        <f>'Monthly DD by cycle'!M9</f>
        <v>0</v>
      </c>
      <c r="N91" s="20">
        <f>'Monthly DD by cycle'!N9</f>
        <v>-7.6389490139490146E-2</v>
      </c>
      <c r="O91" s="20">
        <f>'Monthly DD by cycle'!O9</f>
        <v>6.8673195503168216</v>
      </c>
      <c r="P91" s="20">
        <f>'Monthly DD by cycle'!P9</f>
        <v>42.458812180422257</v>
      </c>
      <c r="Q91" s="18">
        <f>'Monthly DD by cycle'!Q9</f>
        <v>-52.296452953095638</v>
      </c>
      <c r="R91" s="49">
        <f>'Monthly DD by cycle'!R25</f>
        <v>0</v>
      </c>
    </row>
    <row r="92" spans="2:18" x14ac:dyDescent="0.25">
      <c r="B92" s="77" t="s">
        <v>34</v>
      </c>
      <c r="C92" s="78"/>
      <c r="D92" s="78"/>
      <c r="E92" s="79"/>
      <c r="F92" s="14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13"/>
      <c r="R92" s="35"/>
    </row>
    <row r="93" spans="2:18" ht="15.75" thickBot="1" x14ac:dyDescent="0.3">
      <c r="B93" s="80" t="s">
        <v>37</v>
      </c>
      <c r="C93" s="81"/>
      <c r="D93" s="81"/>
      <c r="E93" s="82"/>
      <c r="F93" s="37">
        <f>F92*F91</f>
        <v>0</v>
      </c>
      <c r="G93" s="38">
        <f t="shared" ref="G93:Q93" si="62">G92*G91</f>
        <v>0</v>
      </c>
      <c r="H93" s="38">
        <f t="shared" si="62"/>
        <v>0</v>
      </c>
      <c r="I93" s="38">
        <f t="shared" si="62"/>
        <v>0</v>
      </c>
      <c r="J93" s="38">
        <f t="shared" si="62"/>
        <v>0</v>
      </c>
      <c r="K93" s="38">
        <f t="shared" si="62"/>
        <v>0</v>
      </c>
      <c r="L93" s="38">
        <f t="shared" si="62"/>
        <v>0</v>
      </c>
      <c r="M93" s="38">
        <f t="shared" si="62"/>
        <v>0</v>
      </c>
      <c r="N93" s="38">
        <f t="shared" si="62"/>
        <v>0</v>
      </c>
      <c r="O93" s="38">
        <f t="shared" si="62"/>
        <v>0</v>
      </c>
      <c r="P93" s="38">
        <f t="shared" si="62"/>
        <v>0</v>
      </c>
      <c r="Q93" s="9">
        <f t="shared" si="62"/>
        <v>0</v>
      </c>
      <c r="R93" s="36">
        <f>SUM(F93:Q93)</f>
        <v>0</v>
      </c>
    </row>
    <row r="94" spans="2:18" ht="15.75" thickBot="1" x14ac:dyDescent="0.3">
      <c r="B94" s="97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9"/>
    </row>
    <row r="95" spans="2:18" x14ac:dyDescent="0.25">
      <c r="B95" s="100" t="s">
        <v>38</v>
      </c>
      <c r="C95" s="101"/>
      <c r="D95" s="101"/>
      <c r="E95" s="102"/>
      <c r="F95" s="41" t="s">
        <v>3</v>
      </c>
      <c r="G95" s="42" t="s">
        <v>4</v>
      </c>
      <c r="H95" s="42" t="s">
        <v>5</v>
      </c>
      <c r="I95" s="42" t="s">
        <v>6</v>
      </c>
      <c r="J95" s="42" t="s">
        <v>7</v>
      </c>
      <c r="K95" s="43" t="s">
        <v>8</v>
      </c>
      <c r="L95" s="42" t="s">
        <v>9</v>
      </c>
      <c r="M95" s="43" t="s">
        <v>10</v>
      </c>
      <c r="N95" s="42" t="s">
        <v>11</v>
      </c>
      <c r="O95" s="42" t="s">
        <v>12</v>
      </c>
      <c r="P95" s="42" t="s">
        <v>13</v>
      </c>
      <c r="Q95" s="2" t="s">
        <v>14</v>
      </c>
      <c r="R95" s="32" t="s">
        <v>18</v>
      </c>
    </row>
    <row r="96" spans="2:18" x14ac:dyDescent="0.25">
      <c r="B96" s="77" t="s">
        <v>2</v>
      </c>
      <c r="C96" s="78"/>
      <c r="D96" s="78"/>
      <c r="E96" s="79"/>
      <c r="F96" s="20">
        <f>'Monthly DD by cycle'!F15</f>
        <v>-1.6552261572491886</v>
      </c>
      <c r="G96" s="20">
        <f>'Monthly DD by cycle'!G15</f>
        <v>41.099333664021174</v>
      </c>
      <c r="H96" s="20">
        <f>'Monthly DD by cycle'!H15</f>
        <v>27.051333032708015</v>
      </c>
      <c r="I96" s="20">
        <f>'Monthly DD by cycle'!I15</f>
        <v>-33.565997610682388</v>
      </c>
      <c r="J96" s="20">
        <f>'Monthly DD by cycle'!J15</f>
        <v>62.152669310862279</v>
      </c>
      <c r="K96" s="20">
        <f>'Monthly DD by cycle'!K15</f>
        <v>3.3328431071591922</v>
      </c>
      <c r="L96" s="20">
        <f>'Monthly DD by cycle'!L15</f>
        <v>8.6280190893334066</v>
      </c>
      <c r="M96" s="20">
        <f>'Monthly DD by cycle'!M15</f>
        <v>22.31160159136266</v>
      </c>
      <c r="N96" s="20">
        <f>'Monthly DD by cycle'!N15</f>
        <v>54.390887538983577</v>
      </c>
      <c r="O96" s="20">
        <f>'Monthly DD by cycle'!O15</f>
        <v>13.659304235934229</v>
      </c>
      <c r="P96" s="20">
        <f>'Monthly DD by cycle'!P15</f>
        <v>-5.9149198833573777</v>
      </c>
      <c r="Q96" s="48">
        <f>'Monthly DD by cycle'!Q15</f>
        <v>-21.110340094238119</v>
      </c>
      <c r="R96" s="49">
        <f>'Monthly DD by cycle'!R31</f>
        <v>0</v>
      </c>
    </row>
    <row r="97" spans="2:18" x14ac:dyDescent="0.25">
      <c r="B97" s="77" t="s">
        <v>35</v>
      </c>
      <c r="C97" s="78"/>
      <c r="D97" s="78"/>
      <c r="E97" s="79"/>
      <c r="F97" s="14"/>
      <c r="G97" s="29"/>
      <c r="H97" s="29"/>
      <c r="I97" s="29"/>
      <c r="J97" s="29"/>
      <c r="K97" s="29">
        <v>56944.480000000003</v>
      </c>
      <c r="L97" s="29">
        <v>66110.06</v>
      </c>
      <c r="M97" s="29">
        <v>56387.37</v>
      </c>
      <c r="N97" s="29">
        <v>130447</v>
      </c>
      <c r="O97" s="29">
        <v>81365.72</v>
      </c>
      <c r="P97" s="29"/>
      <c r="Q97" s="13"/>
      <c r="R97" s="35"/>
    </row>
    <row r="98" spans="2:18" ht="15.75" thickBot="1" x14ac:dyDescent="0.3">
      <c r="B98" s="80" t="s">
        <v>39</v>
      </c>
      <c r="C98" s="81"/>
      <c r="D98" s="81"/>
      <c r="E98" s="82"/>
      <c r="F98" s="37">
        <f>F97*F96</f>
        <v>0</v>
      </c>
      <c r="G98" s="38">
        <f t="shared" ref="G98" si="63">G97*G96</f>
        <v>0</v>
      </c>
      <c r="H98" s="38">
        <f t="shared" ref="H98" si="64">H97*H96</f>
        <v>0</v>
      </c>
      <c r="I98" s="38">
        <f t="shared" ref="I98" si="65">I97*I96</f>
        <v>0</v>
      </c>
      <c r="J98" s="38">
        <f t="shared" ref="J98" si="66">J97*J96</f>
        <v>0</v>
      </c>
      <c r="K98" s="38">
        <f t="shared" ref="K98" si="67">K97*K96</f>
        <v>189787.0176587645</v>
      </c>
      <c r="L98" s="38">
        <f t="shared" ref="L98" si="68">L97*L96</f>
        <v>570398.8596769768</v>
      </c>
      <c r="M98" s="38">
        <f t="shared" ref="M98" si="69">M97*M96</f>
        <v>1258092.5342247551</v>
      </c>
      <c r="N98" s="38">
        <f t="shared" ref="N98" si="70">N97*N96</f>
        <v>7095128.1067977911</v>
      </c>
      <c r="O98" s="38">
        <f t="shared" ref="O98" si="71">O97*O96</f>
        <v>1111399.1238558386</v>
      </c>
      <c r="P98" s="7">
        <f t="shared" ref="P98" si="72">P97*P96</f>
        <v>0</v>
      </c>
      <c r="Q98" s="40">
        <f t="shared" ref="Q98" si="73">Q97*Q96</f>
        <v>0</v>
      </c>
      <c r="R98" s="36">
        <f>SUM(F98:Q98)</f>
        <v>10224805.642214125</v>
      </c>
    </row>
    <row r="99" spans="2:18" ht="15.75" thickBot="1" x14ac:dyDescent="0.3">
      <c r="B99" s="97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9"/>
    </row>
    <row r="100" spans="2:18" ht="15.75" thickBot="1" x14ac:dyDescent="0.3">
      <c r="B100" s="92" t="s">
        <v>19</v>
      </c>
      <c r="C100" s="93"/>
      <c r="D100" s="93"/>
      <c r="E100" s="93"/>
      <c r="F100" s="28">
        <f>F98+F93</f>
        <v>0</v>
      </c>
      <c r="G100" s="44">
        <f t="shared" ref="G100:Q100" si="74">G98+G93</f>
        <v>0</v>
      </c>
      <c r="H100" s="30">
        <f t="shared" si="74"/>
        <v>0</v>
      </c>
      <c r="I100" s="7">
        <f t="shared" si="74"/>
        <v>0</v>
      </c>
      <c r="J100" s="44">
        <f t="shared" si="74"/>
        <v>0</v>
      </c>
      <c r="K100" s="44">
        <f t="shared" si="74"/>
        <v>189787.0176587645</v>
      </c>
      <c r="L100" s="44">
        <f t="shared" si="74"/>
        <v>570398.8596769768</v>
      </c>
      <c r="M100" s="30">
        <f t="shared" si="74"/>
        <v>1258092.5342247551</v>
      </c>
      <c r="N100" s="7">
        <f t="shared" si="74"/>
        <v>7095128.1067977911</v>
      </c>
      <c r="O100" s="44">
        <f t="shared" si="74"/>
        <v>1111399.1238558386</v>
      </c>
      <c r="P100" s="44">
        <f t="shared" si="74"/>
        <v>0</v>
      </c>
      <c r="Q100" s="45">
        <f t="shared" si="74"/>
        <v>0</v>
      </c>
      <c r="R100" s="33">
        <f>SUM(F100:Q100)</f>
        <v>10224805.642214125</v>
      </c>
    </row>
  </sheetData>
  <mergeCells count="82">
    <mergeCell ref="B10:E10"/>
    <mergeCell ref="B11:E11"/>
    <mergeCell ref="B2:R3"/>
    <mergeCell ref="B4:E4"/>
    <mergeCell ref="B5:E5"/>
    <mergeCell ref="B6:E6"/>
    <mergeCell ref="B7:E7"/>
    <mergeCell ref="B8:E8"/>
    <mergeCell ref="B9:E9"/>
    <mergeCell ref="B25:E25"/>
    <mergeCell ref="B19:R19"/>
    <mergeCell ref="B24:R24"/>
    <mergeCell ref="B14:R14"/>
    <mergeCell ref="B12:R13"/>
    <mergeCell ref="B15:E15"/>
    <mergeCell ref="B16:E16"/>
    <mergeCell ref="B17:E17"/>
    <mergeCell ref="B18:E18"/>
    <mergeCell ref="B20:E20"/>
    <mergeCell ref="B21:E21"/>
    <mergeCell ref="B22:E22"/>
    <mergeCell ref="B23:E23"/>
    <mergeCell ref="B39:E39"/>
    <mergeCell ref="B28:R28"/>
    <mergeCell ref="B29:E29"/>
    <mergeCell ref="B30:E30"/>
    <mergeCell ref="B31:E31"/>
    <mergeCell ref="B32:E32"/>
    <mergeCell ref="B33:R33"/>
    <mergeCell ref="B34:E34"/>
    <mergeCell ref="B35:E35"/>
    <mergeCell ref="B36:E36"/>
    <mergeCell ref="B37:E37"/>
    <mergeCell ref="B38:R38"/>
    <mergeCell ref="B56:E56"/>
    <mergeCell ref="B45:R45"/>
    <mergeCell ref="B46:E46"/>
    <mergeCell ref="B47:E47"/>
    <mergeCell ref="B48:E48"/>
    <mergeCell ref="B49:E49"/>
    <mergeCell ref="B50:R50"/>
    <mergeCell ref="B51:E51"/>
    <mergeCell ref="B52:E52"/>
    <mergeCell ref="B53:E53"/>
    <mergeCell ref="B54:E54"/>
    <mergeCell ref="B55:R55"/>
    <mergeCell ref="B70:E70"/>
    <mergeCell ref="B59:R59"/>
    <mergeCell ref="B60:E60"/>
    <mergeCell ref="B61:E61"/>
    <mergeCell ref="B62:E62"/>
    <mergeCell ref="B63:E63"/>
    <mergeCell ref="B64:R64"/>
    <mergeCell ref="B65:E65"/>
    <mergeCell ref="B66:E66"/>
    <mergeCell ref="B67:E67"/>
    <mergeCell ref="B68:E68"/>
    <mergeCell ref="B69:R69"/>
    <mergeCell ref="B84:E84"/>
    <mergeCell ref="B73:R73"/>
    <mergeCell ref="B74:E74"/>
    <mergeCell ref="B75:E75"/>
    <mergeCell ref="B76:E76"/>
    <mergeCell ref="B77:E77"/>
    <mergeCell ref="B78:R78"/>
    <mergeCell ref="B79:E79"/>
    <mergeCell ref="B80:E80"/>
    <mergeCell ref="B81:E81"/>
    <mergeCell ref="B82:E82"/>
    <mergeCell ref="B83:R83"/>
    <mergeCell ref="B100:E100"/>
    <mergeCell ref="B89:R89"/>
    <mergeCell ref="B90:E90"/>
    <mergeCell ref="B91:E91"/>
    <mergeCell ref="B92:E92"/>
    <mergeCell ref="B93:E93"/>
    <mergeCell ref="B94:R94"/>
    <mergeCell ref="B95:E95"/>
    <mergeCell ref="B96:E96"/>
    <mergeCell ref="B97:E97"/>
    <mergeCell ref="B98:E98"/>
    <mergeCell ref="B99:R99"/>
  </mergeCells>
  <pageMargins left="0.7" right="0.7" top="0.75" bottom="0.75" header="0.3" footer="0.3"/>
  <pageSetup scale="77" fitToHeight="0" orientation="landscape" r:id="rId1"/>
  <headerFooter>
    <oddHeader>&amp;CExhibit AM-5
Weather Adjustments to Sales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6"/>
  <sheetViews>
    <sheetView workbookViewId="0">
      <selection activeCell="F16" sqref="F16"/>
    </sheetView>
  </sheetViews>
  <sheetFormatPr defaultRowHeight="15" x14ac:dyDescent="0.25"/>
  <cols>
    <col min="1" max="1" width="9" customWidth="1"/>
    <col min="2" max="2" width="12.42578125" customWidth="1"/>
    <col min="5" max="5" width="8.5703125" customWidth="1"/>
    <col min="6" max="6" width="35" customWidth="1"/>
  </cols>
  <sheetData>
    <row r="1" spans="2:7" ht="15.75" thickBot="1" x14ac:dyDescent="0.3"/>
    <row r="2" spans="2:7" x14ac:dyDescent="0.25">
      <c r="B2" s="122" t="s">
        <v>22</v>
      </c>
      <c r="C2" s="123"/>
      <c r="D2" s="123"/>
      <c r="E2" s="123"/>
      <c r="F2" s="124"/>
    </row>
    <row r="3" spans="2:7" ht="15.75" thickBot="1" x14ac:dyDescent="0.3">
      <c r="B3" s="125"/>
      <c r="C3" s="126"/>
      <c r="D3" s="126"/>
      <c r="E3" s="126"/>
      <c r="F3" s="127"/>
      <c r="G3" s="4"/>
    </row>
    <row r="4" spans="2:7" ht="23.25" x14ac:dyDescent="0.35">
      <c r="B4" s="128"/>
      <c r="C4" s="129"/>
      <c r="D4" s="129"/>
      <c r="E4" s="130"/>
      <c r="F4" s="66" t="s">
        <v>18</v>
      </c>
    </row>
    <row r="5" spans="2:7" ht="35.25" customHeight="1" x14ac:dyDescent="0.35">
      <c r="B5" s="131" t="s">
        <v>17</v>
      </c>
      <c r="C5" s="132"/>
      <c r="D5" s="132"/>
      <c r="E5" s="133"/>
      <c r="F5" s="67">
        <v>272227007.7042017</v>
      </c>
      <c r="G5" s="4"/>
    </row>
    <row r="6" spans="2:7" ht="34.5" customHeight="1" x14ac:dyDescent="0.35">
      <c r="B6" s="113" t="s">
        <v>28</v>
      </c>
      <c r="C6" s="114"/>
      <c r="D6" s="114"/>
      <c r="E6" s="115"/>
      <c r="F6" s="68">
        <v>3904500.2835191013</v>
      </c>
    </row>
    <row r="7" spans="2:7" ht="34.5" customHeight="1" x14ac:dyDescent="0.35">
      <c r="B7" s="113" t="s">
        <v>30</v>
      </c>
      <c r="C7" s="114"/>
      <c r="D7" s="114"/>
      <c r="E7" s="115"/>
      <c r="F7" s="69">
        <v>74850215.236603022</v>
      </c>
    </row>
    <row r="8" spans="2:7" ht="33.75" customHeight="1" x14ac:dyDescent="0.35">
      <c r="B8" s="113" t="s">
        <v>32</v>
      </c>
      <c r="C8" s="114"/>
      <c r="D8" s="114"/>
      <c r="E8" s="115"/>
      <c r="F8" s="67">
        <v>43782340.923540846</v>
      </c>
    </row>
    <row r="9" spans="2:7" ht="35.25" customHeight="1" x14ac:dyDescent="0.35">
      <c r="B9" s="113" t="s">
        <v>33</v>
      </c>
      <c r="C9" s="114"/>
      <c r="D9" s="114"/>
      <c r="E9" s="115"/>
      <c r="F9" s="68">
        <v>931707.28862590413</v>
      </c>
    </row>
    <row r="10" spans="2:7" ht="35.25" customHeight="1" thickBot="1" x14ac:dyDescent="0.4">
      <c r="B10" s="116" t="s">
        <v>25</v>
      </c>
      <c r="C10" s="117"/>
      <c r="D10" s="117"/>
      <c r="E10" s="118"/>
      <c r="F10" s="70">
        <v>10224805.642214125</v>
      </c>
    </row>
    <row r="11" spans="2:7" ht="39" customHeight="1" thickBot="1" x14ac:dyDescent="0.4">
      <c r="B11" s="119" t="s">
        <v>18</v>
      </c>
      <c r="C11" s="120"/>
      <c r="D11" s="120"/>
      <c r="E11" s="121"/>
      <c r="F11" s="71">
        <v>405920577.07870466</v>
      </c>
    </row>
    <row r="12" spans="2:7" x14ac:dyDescent="0.25">
      <c r="B12" s="34"/>
      <c r="C12" s="34"/>
      <c r="D12" s="34"/>
      <c r="E12" s="34"/>
      <c r="F12" s="34"/>
    </row>
    <row r="13" spans="2:7" x14ac:dyDescent="0.25">
      <c r="B13" s="47"/>
      <c r="C13" s="47"/>
      <c r="D13" s="47"/>
      <c r="E13" s="47"/>
      <c r="F13" s="47"/>
    </row>
    <row r="14" spans="2:7" ht="23.25" x14ac:dyDescent="0.35">
      <c r="B14" s="4"/>
      <c r="C14" s="4"/>
      <c r="D14" s="4"/>
      <c r="E14" s="4"/>
      <c r="F14" s="72">
        <v>2122232112</v>
      </c>
      <c r="G14" s="4"/>
    </row>
    <row r="15" spans="2:7" x14ac:dyDescent="0.25">
      <c r="F15" s="65">
        <f>F14+F11</f>
        <v>2528152689.0787048</v>
      </c>
    </row>
    <row r="16" spans="2:7" x14ac:dyDescent="0.25">
      <c r="F16" s="73">
        <f>F15*0.03</f>
        <v>75844580.672361135</v>
      </c>
    </row>
  </sheetData>
  <mergeCells count="9">
    <mergeCell ref="B9:E9"/>
    <mergeCell ref="B10:E10"/>
    <mergeCell ref="B11:E11"/>
    <mergeCell ref="B2:F3"/>
    <mergeCell ref="B4:E4"/>
    <mergeCell ref="B5:E5"/>
    <mergeCell ref="B6:E6"/>
    <mergeCell ref="B7:E7"/>
    <mergeCell ref="B8:E8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S13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Monthly DD by cycle</vt:lpstr>
      <vt:lpstr>Monthly weather adjustment</vt:lpstr>
      <vt:lpstr>Sheet6</vt:lpstr>
      <vt:lpstr>Sheet5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2019-06-12T14:50:23Z</dcterms:created>
  <dcterms:modified xsi:type="dcterms:W3CDTF">2019-06-12T14:50:42Z</dcterms:modified>
</cp:coreProperties>
</file>